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lksa-my.sharepoint.com/personal/plk028578_office_plk-sa_pl/Documents/Dokumenty/xPLATFORMA ZAKUPOWA - 2026/7.Remonty budynków - Dobrzechów i Ustrzyki Dolne/UZGODNIENIA_remonty Dobrzechów i Ustrzyki/"/>
    </mc:Choice>
  </mc:AlternateContent>
  <xr:revisionPtr revIDLastSave="70" documentId="13_ncr:1_{16E8D898-8D68-42AD-8AE5-A796E76A5C02}" xr6:coauthVersionLast="47" xr6:coauthVersionMax="47" xr10:uidLastSave="{28DD1481-A23B-44D9-8BD3-F9B92C0AE3F4}"/>
  <bookViews>
    <workbookView xWindow="-120" yWindow="-120" windowWidth="29040" windowHeight="15720" xr2:uid="{00000000-000D-0000-FFFF-FFFF00000000}"/>
  </bookViews>
  <sheets>
    <sheet name="Table 2" sheetId="2" r:id="rId1"/>
  </sheets>
  <definedNames>
    <definedName name="_xlnm.Print_Area" localSheetId="0">'Table 2'!$A$1:$G$146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0" i="2" l="1"/>
  <c r="G126" i="2" l="1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25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00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84" i="2"/>
  <c r="G72" i="2"/>
  <c r="G73" i="2"/>
  <c r="G74" i="2"/>
  <c r="G75" i="2"/>
  <c r="G76" i="2"/>
  <c r="G77" i="2"/>
  <c r="G78" i="2"/>
  <c r="G79" i="2"/>
  <c r="G80" i="2"/>
  <c r="G81" i="2"/>
  <c r="G82" i="2"/>
  <c r="G7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51" i="2"/>
  <c r="G48" i="2"/>
  <c r="G49" i="2"/>
  <c r="G47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3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141" i="2" l="1"/>
</calcChain>
</file>

<file path=xl/sharedStrings.xml><?xml version="1.0" encoding="utf-8"?>
<sst xmlns="http://schemas.openxmlformats.org/spreadsheetml/2006/main" count="508" uniqueCount="343">
  <si>
    <t>Czas pracy rusztowań (poz.:
19,20,21,23,24,25,26,27,28,29,32,37,38,39,40,41,42,43,44,45,46,47,48,49,50,51)</t>
  </si>
  <si>
    <t>Docieplenie stropu</t>
  </si>
  <si>
    <t>Dach</t>
  </si>
  <si>
    <t>Pomieszczenie #2</t>
  </si>
  <si>
    <t>Lp.</t>
  </si>
  <si>
    <t>Podstawa</t>
  </si>
  <si>
    <t>Opis</t>
  </si>
  <si>
    <t>Ilość</t>
  </si>
  <si>
    <t>Remont budynku warsztatu w stacji Ustrzyki</t>
  </si>
  <si>
    <t>Roboty zewnętrzne</t>
  </si>
  <si>
    <t>1.1</t>
  </si>
  <si>
    <t>Docieplenie fundamentów</t>
  </si>
  <si>
    <t>1 d.1.1</t>
  </si>
  <si>
    <t>Mechaniczna rozbiórka elementów konstrukcji betonowych niezbrojonych - opaska wokół budynku</t>
  </si>
  <si>
    <t>2 d.1.1</t>
  </si>
  <si>
    <t>Wykopy przy odkrywaniu odcinkami istniejących funda- mentów w gruntach wilgotnych kat. III  - ręczne z uwagi na instalacje kablowe</t>
  </si>
  <si>
    <t>3 d.1.1</t>
  </si>
  <si>
    <t>Pomiary przy wykopach fun-damentowych w terenie rów- ninnym i nizinnym - odkopanie fundamentów</t>
  </si>
  <si>
    <t>4 d.1.1</t>
  </si>
  <si>
    <t>Zbicie starych tynków i oczyszczenie powierzchni murów i spoin z zaprawy ce-mentowo-wapiennej - oczyszczenie fundamentów</t>
  </si>
  <si>
    <t>5 d.1.1</t>
  </si>
  <si>
    <t>Wywiezienie gruzu spryzmowanego samochodami skrzy- niowymi na odległość 10 km</t>
  </si>
  <si>
    <t>6 d.1.1</t>
  </si>
  <si>
    <t>7 d.1.1</t>
  </si>
  <si>
    <t>Tynki zewnętrzne zwykłe kat. II na ścianach płaskich i po- wierzchniach poziomych (balkony i loggie) wykonywane ręcznie Tynki na pow.do 5 m2. - wyrównanie ścian funda- mentowych</t>
  </si>
  <si>
    <t>8 d.1.1</t>
  </si>
  <si>
    <t>KNR AT-27 0303-01</t>
  </si>
  <si>
    <t>Izolacja pionowa przeciwwilgociowa gr. 3 mm z bitumicz- nych mas uszczelniających (KMB) nakładanych na wyrów- nanym podłożu</t>
  </si>
  <si>
    <t>9 d.1.1</t>
  </si>
  <si>
    <t>KNR AT-31 0703-01</t>
  </si>
  <si>
    <t>Montaż listwy początkowej</t>
  </si>
  <si>
    <t>m</t>
  </si>
  <si>
    <t>10 d.1.1</t>
  </si>
  <si>
    <t>Izolacja termiczna ścian fundamentowych - XPS 10cm</t>
  </si>
  <si>
    <t>11 d.1.1</t>
  </si>
  <si>
    <t>Docieplenie płytami styropianowymi i pokrycie wyprawami elewacyjnymi - dodatkowa warstwa siatki (parter) - pierw- sza warstwa na ścianie fundamentowej</t>
  </si>
  <si>
    <t>12 d.1.1</t>
  </si>
  <si>
    <t>Docieplenie płytami styropianowymi i pokrycie wyprawami elewacyjnymi -ochrona narożników wypukłych na styropia- nie z dodatkowym wzmocnieniem</t>
  </si>
  <si>
    <t>13 d.1.1</t>
  </si>
  <si>
    <t>Izolacje pionowe ścian fundamentowych z folii kubełkowej bez gruntowania powierzchni</t>
  </si>
  <si>
    <t>14 d.1.1</t>
  </si>
  <si>
    <t>Zasypanie wykopów ziemią z ukopów z przerzutem ziemi na odległość do 3 m i ubiciem warstwami co 15 cm w grun- cie kat. III</t>
  </si>
  <si>
    <t>15 d.1.1</t>
  </si>
  <si>
    <t>Wywóz ziemi samochodami samowyładowczymi na odleg- łość 10 km grunt.kat. III</t>
  </si>
  <si>
    <t>16 d.1.1</t>
  </si>
  <si>
    <t>Obrzeża betonowe o wymiarach 30x8 cm na podsypce ce- mentowo-piaskowej z wypełnieniem spoin zaprawą cemen- tową</t>
  </si>
  <si>
    <t>17 d.1.1</t>
  </si>
  <si>
    <t>Podbudowa z kruszyw łamanych - warstwa górna o gru- bości 10 cm</t>
  </si>
  <si>
    <t>18 d.1.1</t>
  </si>
  <si>
    <t>Nawierzchnie z kostki bruko- wej betonowej o grubości 6 cm na podsypce cementowo- piaskowej</t>
  </si>
  <si>
    <t>1.2</t>
  </si>
  <si>
    <t>19 d.1.2</t>
  </si>
  <si>
    <t>Demontaż konwektora o wydajności do 5000 W</t>
  </si>
  <si>
    <t>szt.</t>
  </si>
  <si>
    <t>20 d.1.2</t>
  </si>
  <si>
    <t>Wentylatory ścienne - ponowny montaż centralek klimaty- zacyjnych</t>
  </si>
  <si>
    <t>21 d.1.2</t>
  </si>
  <si>
    <t>Zbicie starych tynków i oczyszczenie powierzchni murów i spoin z zaprawy ce- mentowo-wapiennej</t>
  </si>
  <si>
    <t>22 d.1.2</t>
  </si>
  <si>
    <t>Wywiezienie gruzu spryzmo- wanego samochodami skrzy- niowymi na odległość 10 km</t>
  </si>
  <si>
    <t>23 d.1.2</t>
  </si>
  <si>
    <t>Ciśnieniowe czyszczenie i mycie ele- wacji wodą zimną</t>
  </si>
  <si>
    <t>24 d.1.2</t>
  </si>
  <si>
    <t>Zamurowanie otworów po kratkach wentylacyjnych 'na peł- no' w ścianach z cegieł</t>
  </si>
  <si>
    <t>25 d.1.2</t>
  </si>
  <si>
    <t>26 d.1.2</t>
  </si>
  <si>
    <t>Ocieplenie ścian budynków z cegły płytami styropianowymi metodą lekką-mokrą wraz z przygotowaniem podłoża i ręczne wykonanie wyprawy elewacyjnej cienkowarstwowej z gotowej suchej mieszanki ( styropian 10 cm )</t>
  </si>
  <si>
    <t>27 d.1.2</t>
  </si>
  <si>
    <t>Ocieplenie ścian budynków z cegły płytami styropianowymi metodą lekką-mokrą wraz z przygotowaniem podłoża i ręczne wykonanie wyprawy elewacyjnej cienkowarstwowej z gotowej suchej mieszanki ( styropian 5 cm ) - ocieplenie stropu zewnętrznego i podciągu</t>
  </si>
  <si>
    <t>28 d.1.2</t>
  </si>
  <si>
    <t>Wyprawa tynkarska ościeży o szer. do 15 cm z przygoto- waniem podłoża i ręczne wykonanie wyprawy elewacyjnej cienkowarstwowej z gotowej suchej mieszanki</t>
  </si>
  <si>
    <t>29 d.1.2</t>
  </si>
  <si>
    <t>30 d.1.2</t>
  </si>
  <si>
    <t>Malowanie dwukrotne ocieplo- nych elewacji - ściany i stro- py - cokół</t>
  </si>
  <si>
    <t>31 d.1.2</t>
  </si>
  <si>
    <t>Wymiana okien skrzynkowych na okna rozwierane i uchyl- no-rozwierane jednodzielne z PCV o pow. do 1.0 m2</t>
  </si>
  <si>
    <t>32 d.1.2</t>
  </si>
  <si>
    <t>(z.VI) Obróbki blacharskie z blachy powlekanej o szer.w rozwinięciu do 25 cm - parapety zewnętrzne</t>
  </si>
  <si>
    <t>33 d.1.2</t>
  </si>
  <si>
    <t>kalk. własna</t>
  </si>
  <si>
    <t>Tynkowanie, ocieplenie słupa okrągłego przed wejściem</t>
  </si>
  <si>
    <t>kpl.</t>
  </si>
  <si>
    <t>1.3</t>
  </si>
  <si>
    <t>34 d.1.3</t>
  </si>
  <si>
    <t>Izolacje poziome - warstwy ochronno-termoizolacyjne - ułożenie folii ochronnej - paroizolacja</t>
  </si>
  <si>
    <t>35 d.1.3</t>
  </si>
  <si>
    <t>Izolacje poziome - warstwy ochronno-termoizolacyjne - uło- żenie płyt termoizolacyjnych w dwóch warstwach</t>
  </si>
  <si>
    <t>36 d.1.3</t>
  </si>
  <si>
    <t>Izolacje poziome - warstwy ochronno-termoizolacyjne - uło- żenie folii ochronnej wiatro-izolacja</t>
  </si>
  <si>
    <t>1.4</t>
  </si>
  <si>
    <t>37 d.1.4</t>
  </si>
  <si>
    <t>Rozebranie pokrycia dachowego z dachówki zakładkowej i marsylskiej</t>
  </si>
  <si>
    <t>38 d.1.4</t>
  </si>
  <si>
    <t>Rozebranie pokrycia dachowego z dachówki - gąsiory</t>
  </si>
  <si>
    <t>39 d.1.4</t>
  </si>
  <si>
    <t>Rozebranie elementów więźb dachowych - ołacenie dachu o odstępie łat ponad 24 cm</t>
  </si>
  <si>
    <t>40 d.1.4</t>
  </si>
  <si>
    <t>Rozebranie elementów więźb dachowych - deski okapowe, gzymsowe, wiatrowe</t>
  </si>
  <si>
    <t>41 d.1.4</t>
  </si>
  <si>
    <t>Rozebranie rur spustowych z blachy nie nadającej się do użytku</t>
  </si>
  <si>
    <t>42 d.1.4</t>
  </si>
  <si>
    <t>Rozebranie rynien z blachy nie nadającej się do użytku</t>
  </si>
  <si>
    <t>43 d.1.4</t>
  </si>
  <si>
    <t>Mocowanie membrany dachowej na krokwiach</t>
  </si>
  <si>
    <t>44 d.1.4</t>
  </si>
  <si>
    <t>Wymiana krokwi zwykłych do 50 % i krokwi koszowych lub narożnych - wymiana do 30%</t>
  </si>
  <si>
    <t>45 d.1.4</t>
  </si>
  <si>
    <t>(z.VI) Ołacenie połaci dachowych dla pokryć z blach po- wlekanych</t>
  </si>
  <si>
    <t>46 d.1.4</t>
  </si>
  <si>
    <t>Wykonanie deskowania - montaż deski czołowej</t>
  </si>
  <si>
    <t>47 d.1.4</t>
  </si>
  <si>
    <t>(z.VI) Pokrycie dachów o pow. ponad 100 m2 o nachyleniu połaci do 85 % blachą powlekaną dachówkową na łatach</t>
  </si>
  <si>
    <t>48 d.1.4</t>
  </si>
  <si>
    <t>Obróbki blacharskie z blachy stalowej ocynkowanej przy szerokości w rozwinięciu ponad 25 cm</t>
  </si>
  <si>
    <t>49 d.1.4</t>
  </si>
  <si>
    <t>Rynny dachowe półokrągłe o śr. 15 cm z blachy powleka- nej</t>
  </si>
  <si>
    <t>50 d.1.4</t>
  </si>
  <si>
    <t>Rury spustowe okrągłe o śr. 12 cm z blachy powlekanej</t>
  </si>
  <si>
    <t>51 d.1.4</t>
  </si>
  <si>
    <t>Montaż elementów wykończeniowych typu "Siding" - pod- sufitka - podbitka dachowa</t>
  </si>
  <si>
    <t>52 d.1.4</t>
  </si>
  <si>
    <t>Montaż rusztowań ramowych o wys. do 10 m z pomostami roboczymi na kondygnacjach</t>
  </si>
  <si>
    <t>53 d.1.4</t>
  </si>
  <si>
    <t>Demontaż rusztowań ramo- wych o wys. do 10 m z po- mostami zasłanymi do wszys- tkich kondygnacji</t>
  </si>
  <si>
    <t>Roboty wewnętrzne</t>
  </si>
  <si>
    <t>2.1</t>
  </si>
  <si>
    <t>Garaż</t>
  </si>
  <si>
    <t>54 d.2.1</t>
  </si>
  <si>
    <t>Zabezpieczenie wyposażenia warsztatu na czas remontu</t>
  </si>
  <si>
    <t>55 d.2.1</t>
  </si>
  <si>
    <t>Wykucie z muru ościeżnic stalowych lub krat drzwiowych o powierzchni ponad 2 m2</t>
  </si>
  <si>
    <t>56 d.2.1</t>
  </si>
  <si>
    <t>Skucie zmurszałych tynków - skucie 30%</t>
  </si>
  <si>
    <t>57 d.2.1</t>
  </si>
  <si>
    <t>(z.VII) Gruntowanie podłoży preparatami "CERESIT CT 17" i "ATLAS UNI GRUNT" - powierzchnie pionowe</t>
  </si>
  <si>
    <t>58 d.2.1</t>
  </si>
  <si>
    <t>KNR AT-38 0101-02</t>
  </si>
  <si>
    <t>Lokalna naprawa tynków warstwą o grubości 1,5 cm</t>
  </si>
  <si>
    <t>59 d.2.1</t>
  </si>
  <si>
    <t>60 d.2.1</t>
  </si>
  <si>
    <t>(z.VII) Gruntowanie podłoży preparatami "CERESIT CT 17" i "ATLAS UNI GRUNT" - powierzchnie poziome</t>
  </si>
  <si>
    <t>61 d.2.1</t>
  </si>
  <si>
    <t>Dwukrotne malowanie farbami emulsyjnymi starych tynków wewnętrznych ścian</t>
  </si>
  <si>
    <t>62 d.2.1</t>
  </si>
  <si>
    <t>Dwukrotne malowanie farbami emulsyjnymi wewnętrznych sufitów</t>
  </si>
  <si>
    <t>63 d.2.1</t>
  </si>
  <si>
    <t>Malowanie dwukrotne farbą olejną powierzchni drewnia- nych drzwi i powierzchni pełnych uprzednio malowanych</t>
  </si>
  <si>
    <t>64 d.2.1</t>
  </si>
  <si>
    <t>Wykonanie i montaż bramy segmentowej wraz z napędem elektrycznym</t>
  </si>
  <si>
    <t>65 d.2.1</t>
  </si>
  <si>
    <t>Montaż grzejników elektrycznych 2000w</t>
  </si>
  <si>
    <t>2.2</t>
  </si>
  <si>
    <t>66 d.2.2</t>
  </si>
  <si>
    <t>67 d.2.2</t>
  </si>
  <si>
    <t>68 d.2.2</t>
  </si>
  <si>
    <t>69 d.2.2</t>
  </si>
  <si>
    <t>70 d.2.2</t>
  </si>
  <si>
    <t>71 d.2.2</t>
  </si>
  <si>
    <t>Wewnętrzne gładzie gipsowe dwuwarstwowe na ścianach z elementów prefabrykowanych i betonów wylewanych</t>
  </si>
  <si>
    <t>72 d.2.2</t>
  </si>
  <si>
    <t>73 d.2.2</t>
  </si>
  <si>
    <t>74 d.2.2</t>
  </si>
  <si>
    <t>Skucie nierówności betonu przy głębokości skucia do 1 cm na ścianach lub podłogach</t>
  </si>
  <si>
    <t>75 d.2.2</t>
  </si>
  <si>
    <t>Przygotowanie podłoża - gruntowanie dwukrotne gruntem szczepnym</t>
  </si>
  <si>
    <t>76 d.2.2</t>
  </si>
  <si>
    <t>KNR BC-02 0416-05</t>
  </si>
  <si>
    <t>Wylewka samopoziomująca SOLOPLAN 30 o gr. 30 mm na podłożach betonowych</t>
  </si>
  <si>
    <t>77 d.2.2</t>
  </si>
  <si>
    <t>(z.VI) Posadzki jednobarwne z płytek kamionkowych GRES o wym. 30x30 cm na zaprawie klejowej o gr. warst- wy 5 mm w pomieszczeniach o pow.ponad 10 m2</t>
  </si>
  <si>
    <t>78 d.2.2</t>
  </si>
  <si>
    <t>(z.VI) Cokoliki z płytek kamionkowych GRES o wym. 15x15 cm na zaprawie klejowej w pomieszczeniach o pow.ponad 10 m2</t>
  </si>
  <si>
    <t>79 d.2.2</t>
  </si>
  <si>
    <t>2.3</t>
  </si>
  <si>
    <t>Pomieszczenie #1</t>
  </si>
  <si>
    <t>2.3.1</t>
  </si>
  <si>
    <t>Roboty budowlane</t>
  </si>
  <si>
    <t>80 d.2. 3.1</t>
  </si>
  <si>
    <t>81 d.2. 3.1</t>
  </si>
  <si>
    <t>82 d.2. 3.1</t>
  </si>
  <si>
    <t>83 d.2. 3.1</t>
  </si>
  <si>
    <t>84 d.2. 3.1</t>
  </si>
  <si>
    <t>85 d.2. 3.1</t>
  </si>
  <si>
    <t>86 d.2. 3.1</t>
  </si>
  <si>
    <t>87 d.2. 3.1</t>
  </si>
  <si>
    <t>88 d.2. 3.1</t>
  </si>
  <si>
    <t>89 d.2. 3.1</t>
  </si>
  <si>
    <t>90 d.2. 3.1</t>
  </si>
  <si>
    <t>91 d.2. 3.1</t>
  </si>
  <si>
    <t>KNR AT-55 0306-07</t>
  </si>
  <si>
    <t>Okładziny ścienne z płytek o wymiarach 30x60 lub 60x60 cm układanych na mineralnej zaprawie klejowej cienkowar- stwowej</t>
  </si>
  <si>
    <t>92 d.2. 3.1</t>
  </si>
  <si>
    <t>93 d.2. 3.1</t>
  </si>
  <si>
    <t>94 d.2. 3.1</t>
  </si>
  <si>
    <t>Wyposażenie biura ( biurko + fotel biurowy )</t>
  </si>
  <si>
    <t>95 d.2. 3.1</t>
  </si>
  <si>
    <t>Montaż grzejnika elektrycznego 1500w</t>
  </si>
  <si>
    <t>96 d.2. 3.1</t>
  </si>
  <si>
    <t>KNR AT-52 0105-01</t>
  </si>
  <si>
    <t>Ściany działowe z płyt gipsowo-kartonowych na pojedyn- czej konstrukcji nośnej, z pokryciem obustronnym jedno- warstwowym</t>
  </si>
  <si>
    <t>97 d.2. 3.1</t>
  </si>
  <si>
    <t>KNR AT-52 0111-01</t>
  </si>
  <si>
    <t>Przygotowanie otworów w ścianach działowych pod mon- taż drzwi i naświetli z profili UA 50</t>
  </si>
  <si>
    <t>98 d.2. 3.1</t>
  </si>
  <si>
    <t>Ościeżnice stalowe dla drzwi wewnątrzlokalowych i wejś- ciowych do lokalu malowane dwukrotnie na budowie typu FD8</t>
  </si>
  <si>
    <t>99 d.2. 3.1</t>
  </si>
  <si>
    <t>Drzwi wewnętrzne składane fabrycznie wykończone</t>
  </si>
  <si>
    <t>100 d.2. 3.1</t>
  </si>
  <si>
    <t>Przebicie otworów w stropach żelbetowych o grubości do 15 cm dla przewodów instalacyjnych o śr. do 100 mm</t>
  </si>
  <si>
    <t>otw.</t>
  </si>
  <si>
    <t>101 d.2. 3.1</t>
  </si>
  <si>
    <t>Montaż wywiewu w toalecie</t>
  </si>
  <si>
    <t>102 d.2. 3.1</t>
  </si>
  <si>
    <t>Przesunięcie klimatyzatora wewnętrznego</t>
  </si>
  <si>
    <t>103 d.2. 3.1</t>
  </si>
  <si>
    <t>Obsadzenie prefabrykowanych podokienników, długości ponad 1 m</t>
  </si>
  <si>
    <t>2.3.2</t>
  </si>
  <si>
    <t>Instalacja kanalizacyjno-sanitarna</t>
  </si>
  <si>
    <t>104 d.2. 3.2</t>
  </si>
  <si>
    <t>Wykonanie przyłącza instalacji wodnej wraz z wpięciem się do systemu miejskiego oraz doprowadzeniem instalacji do budynku</t>
  </si>
  <si>
    <t>105 d.2. 3.2</t>
  </si>
  <si>
    <t>Wykonanie podłączenia instalacji kanalizacyjnej do istnieją- cego szamba przy budynku</t>
  </si>
  <si>
    <t>106 d.2. 3.2</t>
  </si>
  <si>
    <t>Rurociągi o śr. 20 mm - wykonanie bruzd dla rurociągów w podejściach</t>
  </si>
  <si>
    <t>107 d.2. 3.2</t>
  </si>
  <si>
    <t>Dodatkowe nakłady na wykonanie podejść dopływowych do zaworów wypływowych, baterii, hydrantów, mieszaczy itp. o śr. nominalnej 20 mm</t>
  </si>
  <si>
    <t>108 d.2. 3.2</t>
  </si>
  <si>
    <t>Rurociągi o śr. 50 mm</t>
  </si>
  <si>
    <t>109 d.2. 3.2</t>
  </si>
  <si>
    <t>Rurociągi o śr. 110 mm</t>
  </si>
  <si>
    <t>110 d.2. 3.2</t>
  </si>
  <si>
    <t>Dodatek za wykonanie podejść odpływowych z rur i kształ- tek z nieplastyfikowanego PCW o śr. 50 mm</t>
  </si>
  <si>
    <t>111 d.2. 3.2</t>
  </si>
  <si>
    <t>Dodatek za wykonanie podejść odpływowych z rur i kształ- tek z nieplastyfikowanego PCW o śr. 110 mm</t>
  </si>
  <si>
    <t>112 d.2. 3.2</t>
  </si>
  <si>
    <t>Zawory czerpalne o śr. nom. 20 mm</t>
  </si>
  <si>
    <t>113 d.2. 3.2</t>
  </si>
  <si>
    <t>Baterie umywalkowe lub zmywakowe stojące o śr. nom. 15 mm</t>
  </si>
  <si>
    <t>114 d.2. 3.2</t>
  </si>
  <si>
    <t>Baterie wannowe ścienne o śr. nom. 15 mm - przysznico- wa</t>
  </si>
  <si>
    <t>115 d.2. 3.2</t>
  </si>
  <si>
    <t>Umywalki pojedyncze porcelanowe z syfonem gruszkowym</t>
  </si>
  <si>
    <t>116 d.2. 3.2</t>
  </si>
  <si>
    <t>Zlewozmywaki żeliwne, z blachy lub z tworzywa sztuczne- go na szafce</t>
  </si>
  <si>
    <t>117 d.2. 3.2</t>
  </si>
  <si>
    <t>Montaż podgrzewaczy wody o poj. 100 dm3</t>
  </si>
  <si>
    <t>118 d.2. 3.2</t>
  </si>
  <si>
    <t>Kabiny natryskowe do kąpieli, narożne, prostokątne, z szy- bami z płyt polistyrenowych</t>
  </si>
  <si>
    <t>119 d.2. 3.2</t>
  </si>
  <si>
    <t>KNR 2-02 r.16 z. sz.5.15</t>
  </si>
  <si>
    <t>Wartość kosztorysowa robót bez podatku VAT</t>
  </si>
  <si>
    <t>KNR-W 4-01
0212-04</t>
  </si>
  <si>
    <r>
      <rPr>
        <vertAlign val="subscript"/>
        <sz val="11"/>
        <color theme="1"/>
        <rFont val="Arial"/>
        <family val="2"/>
        <charset val="238"/>
      </rPr>
      <t>m</t>
    </r>
    <r>
      <rPr>
        <sz val="11"/>
        <color theme="1"/>
        <rFont val="Arial"/>
        <family val="2"/>
        <charset val="238"/>
      </rPr>
      <t>3</t>
    </r>
  </si>
  <si>
    <t>KNR 19-01
0114-05</t>
  </si>
  <si>
    <t>KNR 2-01 0122-
01
analogia</t>
  </si>
  <si>
    <t>KNR K-04 0401-
08</t>
  </si>
  <si>
    <r>
      <rPr>
        <vertAlign val="subscript"/>
        <sz val="11"/>
        <color theme="1"/>
        <rFont val="Arial"/>
        <family val="2"/>
        <charset val="238"/>
      </rPr>
      <t>m</t>
    </r>
    <r>
      <rPr>
        <sz val="11"/>
        <color theme="1"/>
        <rFont val="Arial"/>
        <family val="2"/>
        <charset val="238"/>
      </rPr>
      <t>2</t>
    </r>
  </si>
  <si>
    <t>KNR 4-01 0108-
090108-10</t>
  </si>
  <si>
    <t>KNR 0-17 2608-
04</t>
  </si>
  <si>
    <t>Przygotowanie podłoża pod ocieplenie metodą lekką-mokrą
- gruntowanie preparatem wzmacniającym CT 17 dwukrot- nie</t>
  </si>
  <si>
    <t>KNR 2-02 0901-
01 z.sz. 5.6.
9911</t>
  </si>
  <si>
    <t>KNR 0-40 0109-
01</t>
  </si>
  <si>
    <t>KNR 2-02 2601-
05
analogia</t>
  </si>
  <si>
    <t>KNR 2-02 2601-
08</t>
  </si>
  <si>
    <t>KNNR-W 3
0207-01</t>
  </si>
  <si>
    <t>KNR 4-01 0105-
02</t>
  </si>
  <si>
    <t>KNR 4-01 0108-
060108-08</t>
  </si>
  <si>
    <t>KNR 2-31 0407-
05</t>
  </si>
  <si>
    <t>KNR 2-23 0104-
030104-04</t>
  </si>
  <si>
    <t>KNR 2-31 0511-
02</t>
  </si>
  <si>
    <t>KNR-W 4-02
0523-08</t>
  </si>
  <si>
    <t>KNNR 5 0410-
02</t>
  </si>
  <si>
    <t>KNR 9-21 0106-
02</t>
  </si>
  <si>
    <t>KNR 4-01 0326-
06</t>
  </si>
  <si>
    <t>NNRNKB 202
1134-02
analogia</t>
  </si>
  <si>
    <t>(z.VII) Gruntowanie podłoży preparatami "CERESIT CT 17" i "ATLAS UNI GRUNT" - powierzchnie pionowe - dwu- krotne
Krotność = 2</t>
  </si>
  <si>
    <t>KNR 0-17 2610-
02</t>
  </si>
  <si>
    <t>KNR 0-17 2610-
02
analogia</t>
  </si>
  <si>
    <t>KNR 0-17 2610-
05
kalk. własna</t>
  </si>
  <si>
    <t>KNR 2-02 2601-
08
analogia</t>
  </si>
  <si>
    <t>KNR 9-27 0401-
01
analogia</t>
  </si>
  <si>
    <t>KNR 0-19 0930-
05
analogia</t>
  </si>
  <si>
    <t>NNRNKB 202
0541-01
kalk. własna</t>
  </si>
  <si>
    <t>KNR AT-27 0509-02
analogia</t>
  </si>
  <si>
    <t>KNR AT-27 0509-04
analogia</t>
  </si>
  <si>
    <t>KNR AT-27 0509-02
kalk. własna</t>
  </si>
  <si>
    <t>KNR 4-04 0507-
03</t>
  </si>
  <si>
    <t>KNR 4-04 0507-
05</t>
  </si>
  <si>
    <t>KNR 4-01 0430-
05</t>
  </si>
  <si>
    <t>KNR 4-01 0430-
10</t>
  </si>
  <si>
    <t>KNR 4-01 0535-
06</t>
  </si>
  <si>
    <t>KNR 4-01 0535-
04</t>
  </si>
  <si>
    <t>KNR K-05 0103-
01</t>
  </si>
  <si>
    <t>KNNR-W 3
0501-05
amalogia</t>
  </si>
  <si>
    <r>
      <t>m</t>
    </r>
    <r>
      <rPr>
        <vertAlign val="superscript"/>
        <sz val="11"/>
        <color theme="1"/>
        <rFont val="Arial"/>
        <family val="2"/>
        <charset val="238"/>
      </rPr>
      <t xml:space="preserve">2 </t>
    </r>
    <r>
      <rPr>
        <sz val="11"/>
        <color theme="1"/>
        <rFont val="Arial"/>
        <family val="2"/>
        <charset val="238"/>
      </rPr>
      <t>poł.</t>
    </r>
  </si>
  <si>
    <t>NNRNKB 202
0421-01</t>
  </si>
  <si>
    <t>KNR K-05 0102-
05</t>
  </si>
  <si>
    <t>NNRNKB 202
0535-04</t>
  </si>
  <si>
    <t>KNNR 2 0504-
02</t>
  </si>
  <si>
    <t>KNR 2-02 0508-
04</t>
  </si>
  <si>
    <t>KNR 2-02 0511-
03</t>
  </si>
  <si>
    <t>KNR 0-18 2614-
01
analogia</t>
  </si>
  <si>
    <t>KNP 02 0329-
01.01</t>
  </si>
  <si>
    <t>KNP 02 0329-
03.01</t>
  </si>
  <si>
    <t>KNR 4-01 0354-
10</t>
  </si>
  <si>
    <t>KNR AT-50 0101-01
analogia</t>
  </si>
  <si>
    <t>NNRNKB 202
1134-01</t>
  </si>
  <si>
    <t>KNR 4-01 1204-
02</t>
  </si>
  <si>
    <t>KNR 4-01 1204-
01</t>
  </si>
  <si>
    <t>KNR 13-23
1004-07</t>
  </si>
  <si>
    <t>KNR-W 2-02
0830-04</t>
  </si>
  <si>
    <t>KNR 4-01 0211-
01</t>
  </si>
  <si>
    <t>KNR K-58 0101-
10</t>
  </si>
  <si>
    <t>NNRNKB 202
2806-05</t>
  </si>
  <si>
    <t>NNRNKB 202
2809-03</t>
  </si>
  <si>
    <t>KNR-W 2-02
1025-03</t>
  </si>
  <si>
    <t>KNR-W 2-02
1024-01</t>
  </si>
  <si>
    <t>KNR 7-28 0207-
11</t>
  </si>
  <si>
    <t>KNR 2-02 0129-
02</t>
  </si>
  <si>
    <t>KNR 0-13 0129-
01 z.o.2.4.8.a)
9901-01</t>
  </si>
  <si>
    <t>KNR 2-15 0107-
02</t>
  </si>
  <si>
    <t>KNR 0-13 0228-
01</t>
  </si>
  <si>
    <t>KNR 0-13 0228-
03</t>
  </si>
  <si>
    <t>KNR 2-15 0208-
03</t>
  </si>
  <si>
    <t>KNR 2-15 0208-
05</t>
  </si>
  <si>
    <t>KNR 2-15 0114-
02</t>
  </si>
  <si>
    <t>KNR 2-15 0115-
02</t>
  </si>
  <si>
    <t>KNR 2-15 0115-
04</t>
  </si>
  <si>
    <t>KNR-W 2-15
0230-02</t>
  </si>
  <si>
    <t>KNR-W 2-15
0229-05</t>
  </si>
  <si>
    <t>KNP 05 0118-
01.01</t>
  </si>
  <si>
    <t>KNR 0-35 0123-
04</t>
  </si>
  <si>
    <t>Nr sprawy: PZ.294.4128.2026</t>
  </si>
  <si>
    <t>Nr postępowania: 0332/IZ07GM/00865/00864/26/P</t>
  </si>
  <si>
    <t xml:space="preserve">Kosztorys ofertowy </t>
  </si>
  <si>
    <t>Część 2 - Remont budynku warsztatu w stacji Ustrzyki</t>
  </si>
  <si>
    <t>Załącznik nr 6a do SWZ</t>
  </si>
  <si>
    <t>Jedn. przedm.</t>
  </si>
  <si>
    <t>Cena jednostkowa netto</t>
  </si>
  <si>
    <t>Wartość netto</t>
  </si>
  <si>
    <t>podpis Wykonawcy</t>
  </si>
  <si>
    <t>Docieplenie ścian</t>
  </si>
  <si>
    <t>m-g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</si>
</sst>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11" x14ac:knownFonts="1">
    <font>
      <sz val="10"/>
      <color rgb="FF000000"/>
      <name val="Times New Roman"/>
      <charset val="204"/>
    </font>
    <font>
      <b/>
      <sz val="1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vertAlign val="subscript"/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wrapText="1"/>
    </xf>
    <xf numFmtId="1" fontId="3" fillId="0" borderId="1" xfId="0" applyNumberFormat="1" applyFont="1" applyBorder="1" applyAlignment="1">
      <alignment horizontal="right" vertical="top" shrinkToFit="1"/>
    </xf>
    <xf numFmtId="0" fontId="1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right" vertical="top" shrinkToFit="1"/>
    </xf>
    <xf numFmtId="2" fontId="4" fillId="0" borderId="1" xfId="0" applyNumberFormat="1" applyFont="1" applyBorder="1" applyAlignment="1">
      <alignment horizontal="right" vertical="top" shrinkToFit="1"/>
    </xf>
    <xf numFmtId="4" fontId="4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right" vertical="top" shrinkToFi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shrinkToFi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0" fillId="0" borderId="0" xfId="0" applyFont="1" applyAlignment="1">
      <alignment horizontal="right" vertical="center"/>
    </xf>
    <xf numFmtId="0" fontId="4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165" fontId="4" fillId="0" borderId="1" xfId="0" applyNumberFormat="1" applyFont="1" applyBorder="1" applyAlignment="1">
      <alignment horizontal="right" vertical="top" shrinkToFit="1"/>
    </xf>
    <xf numFmtId="2" fontId="4" fillId="2" borderId="1" xfId="0" applyNumberFormat="1" applyFont="1" applyFill="1" applyBorder="1" applyAlignment="1">
      <alignment horizontal="right" vertical="top" shrinkToFit="1"/>
    </xf>
    <xf numFmtId="4" fontId="4" fillId="2" borderId="1" xfId="0" applyNumberFormat="1" applyFont="1" applyFill="1" applyBorder="1" applyAlignment="1">
      <alignment horizontal="right" vertical="top" shrinkToFit="1"/>
    </xf>
    <xf numFmtId="0" fontId="4" fillId="0" borderId="4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6" fillId="0" borderId="3" xfId="0" applyFont="1" applyFill="1" applyBorder="1" applyAlignment="1">
      <alignment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45"/>
  <sheetViews>
    <sheetView tabSelected="1" topLeftCell="A123" zoomScaleNormal="100" workbookViewId="0">
      <selection activeCell="J138" sqref="J138"/>
    </sheetView>
  </sheetViews>
  <sheetFormatPr defaultRowHeight="12.75" x14ac:dyDescent="0.2"/>
  <cols>
    <col min="1" max="2" width="19.6640625" customWidth="1"/>
    <col min="3" max="3" width="60.1640625" customWidth="1"/>
    <col min="4" max="4" width="11.6640625" customWidth="1"/>
    <col min="5" max="5" width="15.33203125" customWidth="1"/>
    <col min="6" max="6" width="18.6640625" customWidth="1"/>
    <col min="7" max="7" width="19.33203125" customWidth="1"/>
  </cols>
  <sheetData>
    <row r="1" spans="1:7" ht="14.25" x14ac:dyDescent="0.2">
      <c r="B1" s="13" t="s">
        <v>332</v>
      </c>
      <c r="E1" s="14" t="s">
        <v>336</v>
      </c>
    </row>
    <row r="2" spans="1:7" ht="14.25" x14ac:dyDescent="0.2">
      <c r="B2" s="13" t="s">
        <v>333</v>
      </c>
    </row>
    <row r="4" spans="1:7" ht="15.75" x14ac:dyDescent="0.2">
      <c r="C4" s="15" t="s">
        <v>334</v>
      </c>
    </row>
    <row r="5" spans="1:7" ht="15.75" x14ac:dyDescent="0.2">
      <c r="C5" s="15"/>
    </row>
    <row r="6" spans="1:7" ht="15" x14ac:dyDescent="0.2">
      <c r="C6" s="16" t="s">
        <v>335</v>
      </c>
    </row>
    <row r="8" spans="1:7" ht="45" x14ac:dyDescent="0.2">
      <c r="A8" s="17" t="s">
        <v>4</v>
      </c>
      <c r="B8" s="17" t="s">
        <v>5</v>
      </c>
      <c r="C8" s="17" t="s">
        <v>6</v>
      </c>
      <c r="D8" s="17" t="s">
        <v>337</v>
      </c>
      <c r="E8" s="17" t="s">
        <v>7</v>
      </c>
      <c r="F8" s="17" t="s">
        <v>338</v>
      </c>
      <c r="G8" s="17" t="s">
        <v>339</v>
      </c>
    </row>
    <row r="9" spans="1:7" ht="24" customHeight="1" x14ac:dyDescent="0.2">
      <c r="A9" s="37" t="s">
        <v>8</v>
      </c>
      <c r="B9" s="38"/>
      <c r="C9" s="38"/>
      <c r="D9" s="38"/>
      <c r="E9" s="38"/>
      <c r="F9" s="39"/>
      <c r="G9" s="1"/>
    </row>
    <row r="10" spans="1:7" ht="24" customHeight="1" x14ac:dyDescent="0.2">
      <c r="A10" s="2">
        <v>1</v>
      </c>
      <c r="B10" s="1"/>
      <c r="C10" s="40" t="s">
        <v>9</v>
      </c>
      <c r="D10" s="41"/>
      <c r="E10" s="41"/>
      <c r="F10" s="41"/>
      <c r="G10" s="42"/>
    </row>
    <row r="11" spans="1:7" ht="24" customHeight="1" x14ac:dyDescent="0.2">
      <c r="A11" s="3" t="s">
        <v>10</v>
      </c>
      <c r="B11" s="1"/>
      <c r="C11" s="22" t="s">
        <v>11</v>
      </c>
      <c r="D11" s="23"/>
      <c r="E11" s="23"/>
      <c r="F11" s="23"/>
      <c r="G11" s="24"/>
    </row>
    <row r="12" spans="1:7" ht="28.5" x14ac:dyDescent="0.2">
      <c r="A12" s="4" t="s">
        <v>12</v>
      </c>
      <c r="B12" s="4" t="s">
        <v>251</v>
      </c>
      <c r="C12" s="4" t="s">
        <v>13</v>
      </c>
      <c r="D12" s="4" t="s">
        <v>252</v>
      </c>
      <c r="E12" s="5">
        <v>8.2739999999999991</v>
      </c>
      <c r="F12" s="34"/>
      <c r="G12" s="7">
        <f>E12*F12</f>
        <v>0</v>
      </c>
    </row>
    <row r="13" spans="1:7" ht="42.75" x14ac:dyDescent="0.2">
      <c r="A13" s="4" t="s">
        <v>14</v>
      </c>
      <c r="B13" s="4" t="s">
        <v>253</v>
      </c>
      <c r="C13" s="4" t="s">
        <v>15</v>
      </c>
      <c r="D13" s="4" t="s">
        <v>252</v>
      </c>
      <c r="E13" s="5">
        <v>52.954000000000001</v>
      </c>
      <c r="F13" s="34"/>
      <c r="G13" s="7">
        <f t="shared" ref="G13:G29" si="0">E13*F13</f>
        <v>0</v>
      </c>
    </row>
    <row r="14" spans="1:7" ht="42.75" x14ac:dyDescent="0.2">
      <c r="A14" s="4" t="s">
        <v>16</v>
      </c>
      <c r="B14" s="4" t="s">
        <v>254</v>
      </c>
      <c r="C14" s="4" t="s">
        <v>17</v>
      </c>
      <c r="D14" s="4" t="s">
        <v>252</v>
      </c>
      <c r="E14" s="5">
        <v>52.954000000000001</v>
      </c>
      <c r="F14" s="34"/>
      <c r="G14" s="7">
        <f t="shared" si="0"/>
        <v>0</v>
      </c>
    </row>
    <row r="15" spans="1:7" ht="42.75" x14ac:dyDescent="0.2">
      <c r="A15" s="4" t="s">
        <v>18</v>
      </c>
      <c r="B15" s="4" t="s">
        <v>255</v>
      </c>
      <c r="C15" s="4" t="s">
        <v>19</v>
      </c>
      <c r="D15" s="4" t="s">
        <v>256</v>
      </c>
      <c r="E15" s="5">
        <v>66.191999999999993</v>
      </c>
      <c r="F15" s="34"/>
      <c r="G15" s="7">
        <f t="shared" si="0"/>
        <v>0</v>
      </c>
    </row>
    <row r="16" spans="1:7" ht="28.5" x14ac:dyDescent="0.2">
      <c r="A16" s="4" t="s">
        <v>20</v>
      </c>
      <c r="B16" s="4" t="s">
        <v>257</v>
      </c>
      <c r="C16" s="4" t="s">
        <v>21</v>
      </c>
      <c r="D16" s="4" t="s">
        <v>252</v>
      </c>
      <c r="E16" s="5">
        <v>8.2739999999999991</v>
      </c>
      <c r="F16" s="34"/>
      <c r="G16" s="7">
        <f t="shared" si="0"/>
        <v>0</v>
      </c>
    </row>
    <row r="17" spans="1:7" ht="57" x14ac:dyDescent="0.2">
      <c r="A17" s="4" t="s">
        <v>22</v>
      </c>
      <c r="B17" s="4" t="s">
        <v>258</v>
      </c>
      <c r="C17" s="4" t="s">
        <v>259</v>
      </c>
      <c r="D17" s="4" t="s">
        <v>256</v>
      </c>
      <c r="E17" s="5">
        <v>66.191999999999993</v>
      </c>
      <c r="F17" s="34"/>
      <c r="G17" s="7">
        <f t="shared" si="0"/>
        <v>0</v>
      </c>
    </row>
    <row r="18" spans="1:7" ht="57" x14ac:dyDescent="0.2">
      <c r="A18" s="4" t="s">
        <v>23</v>
      </c>
      <c r="B18" s="4" t="s">
        <v>260</v>
      </c>
      <c r="C18" s="4" t="s">
        <v>24</v>
      </c>
      <c r="D18" s="4" t="s">
        <v>256</v>
      </c>
      <c r="E18" s="5">
        <v>66.191999999999993</v>
      </c>
      <c r="F18" s="34"/>
      <c r="G18" s="7">
        <f t="shared" si="0"/>
        <v>0</v>
      </c>
    </row>
    <row r="19" spans="1:7" ht="42.75" x14ac:dyDescent="0.2">
      <c r="A19" s="4" t="s">
        <v>25</v>
      </c>
      <c r="B19" s="4" t="s">
        <v>26</v>
      </c>
      <c r="C19" s="4" t="s">
        <v>27</v>
      </c>
      <c r="D19" s="4" t="s">
        <v>256</v>
      </c>
      <c r="E19" s="5">
        <v>66.191999999999993</v>
      </c>
      <c r="F19" s="34"/>
      <c r="G19" s="7">
        <f t="shared" si="0"/>
        <v>0</v>
      </c>
    </row>
    <row r="20" spans="1:7" ht="28.5" x14ac:dyDescent="0.2">
      <c r="A20" s="4" t="s">
        <v>28</v>
      </c>
      <c r="B20" s="4" t="s">
        <v>29</v>
      </c>
      <c r="C20" s="4" t="s">
        <v>30</v>
      </c>
      <c r="D20" s="4" t="s">
        <v>31</v>
      </c>
      <c r="E20" s="5">
        <v>55.16</v>
      </c>
      <c r="F20" s="34"/>
      <c r="G20" s="7">
        <f t="shared" si="0"/>
        <v>0</v>
      </c>
    </row>
    <row r="21" spans="1:7" ht="28.5" x14ac:dyDescent="0.2">
      <c r="A21" s="4" t="s">
        <v>32</v>
      </c>
      <c r="B21" s="4" t="s">
        <v>261</v>
      </c>
      <c r="C21" s="4" t="s">
        <v>33</v>
      </c>
      <c r="D21" s="4" t="s">
        <v>256</v>
      </c>
      <c r="E21" s="5">
        <v>66.191999999999993</v>
      </c>
      <c r="F21" s="34"/>
      <c r="G21" s="7">
        <f t="shared" si="0"/>
        <v>0</v>
      </c>
    </row>
    <row r="22" spans="1:7" ht="57" x14ac:dyDescent="0.2">
      <c r="A22" s="4" t="s">
        <v>34</v>
      </c>
      <c r="B22" s="4" t="s">
        <v>262</v>
      </c>
      <c r="C22" s="4" t="s">
        <v>35</v>
      </c>
      <c r="D22" s="4" t="s">
        <v>256</v>
      </c>
      <c r="E22" s="5">
        <v>66.191999999999993</v>
      </c>
      <c r="F22" s="34"/>
      <c r="G22" s="7">
        <f t="shared" si="0"/>
        <v>0</v>
      </c>
    </row>
    <row r="23" spans="1:7" ht="57" x14ac:dyDescent="0.2">
      <c r="A23" s="4" t="s">
        <v>36</v>
      </c>
      <c r="B23" s="4" t="s">
        <v>263</v>
      </c>
      <c r="C23" s="4" t="s">
        <v>37</v>
      </c>
      <c r="D23" s="4" t="s">
        <v>31</v>
      </c>
      <c r="E23" s="5">
        <v>7.2</v>
      </c>
      <c r="F23" s="34"/>
      <c r="G23" s="7">
        <f t="shared" si="0"/>
        <v>0</v>
      </c>
    </row>
    <row r="24" spans="1:7" ht="28.5" x14ac:dyDescent="0.2">
      <c r="A24" s="4" t="s">
        <v>38</v>
      </c>
      <c r="B24" s="4" t="s">
        <v>264</v>
      </c>
      <c r="C24" s="4" t="s">
        <v>39</v>
      </c>
      <c r="D24" s="4" t="s">
        <v>256</v>
      </c>
      <c r="E24" s="5">
        <v>66.191999999999993</v>
      </c>
      <c r="F24" s="34"/>
      <c r="G24" s="7">
        <f t="shared" si="0"/>
        <v>0</v>
      </c>
    </row>
    <row r="25" spans="1:7" ht="42.75" x14ac:dyDescent="0.2">
      <c r="A25" s="4" t="s">
        <v>40</v>
      </c>
      <c r="B25" s="4" t="s">
        <v>265</v>
      </c>
      <c r="C25" s="4" t="s">
        <v>41</v>
      </c>
      <c r="D25" s="4" t="s">
        <v>252</v>
      </c>
      <c r="E25" s="5">
        <v>38.612000000000002</v>
      </c>
      <c r="F25" s="34"/>
      <c r="G25" s="7">
        <f t="shared" si="0"/>
        <v>0</v>
      </c>
    </row>
    <row r="26" spans="1:7" ht="28.5" x14ac:dyDescent="0.2">
      <c r="A26" s="4" t="s">
        <v>42</v>
      </c>
      <c r="B26" s="4" t="s">
        <v>266</v>
      </c>
      <c r="C26" s="4" t="s">
        <v>43</v>
      </c>
      <c r="D26" s="4" t="s">
        <v>252</v>
      </c>
      <c r="E26" s="5">
        <v>8.2739999999999991</v>
      </c>
      <c r="F26" s="34"/>
      <c r="G26" s="7">
        <f t="shared" si="0"/>
        <v>0</v>
      </c>
    </row>
    <row r="27" spans="1:7" ht="42.75" x14ac:dyDescent="0.2">
      <c r="A27" s="4" t="s">
        <v>44</v>
      </c>
      <c r="B27" s="4" t="s">
        <v>267</v>
      </c>
      <c r="C27" s="4" t="s">
        <v>45</v>
      </c>
      <c r="D27" s="4" t="s">
        <v>31</v>
      </c>
      <c r="E27" s="5">
        <v>61.16</v>
      </c>
      <c r="F27" s="34"/>
      <c r="G27" s="7">
        <f t="shared" si="0"/>
        <v>0</v>
      </c>
    </row>
    <row r="28" spans="1:7" ht="28.5" x14ac:dyDescent="0.2">
      <c r="A28" s="4" t="s">
        <v>46</v>
      </c>
      <c r="B28" s="4" t="s">
        <v>268</v>
      </c>
      <c r="C28" s="4" t="s">
        <v>47</v>
      </c>
      <c r="D28" s="4" t="s">
        <v>256</v>
      </c>
      <c r="E28" s="5">
        <v>33.095999999999997</v>
      </c>
      <c r="F28" s="34"/>
      <c r="G28" s="7">
        <f t="shared" si="0"/>
        <v>0</v>
      </c>
    </row>
    <row r="29" spans="1:7" ht="28.5" x14ac:dyDescent="0.2">
      <c r="A29" s="4" t="s">
        <v>48</v>
      </c>
      <c r="B29" s="4" t="s">
        <v>269</v>
      </c>
      <c r="C29" s="4" t="s">
        <v>49</v>
      </c>
      <c r="D29" s="4" t="s">
        <v>256</v>
      </c>
      <c r="E29" s="5">
        <v>33.095999999999997</v>
      </c>
      <c r="F29" s="34"/>
      <c r="G29" s="7">
        <f t="shared" si="0"/>
        <v>0</v>
      </c>
    </row>
    <row r="30" spans="1:7" ht="24.95" customHeight="1" x14ac:dyDescent="0.2">
      <c r="A30" s="29" t="s">
        <v>50</v>
      </c>
      <c r="B30" s="9"/>
      <c r="C30" s="28" t="s">
        <v>341</v>
      </c>
      <c r="D30" s="20"/>
      <c r="E30" s="20"/>
      <c r="F30" s="20"/>
      <c r="G30" s="21"/>
    </row>
    <row r="31" spans="1:7" ht="28.5" x14ac:dyDescent="0.2">
      <c r="A31" s="4" t="s">
        <v>51</v>
      </c>
      <c r="B31" s="4" t="s">
        <v>270</v>
      </c>
      <c r="C31" s="4" t="s">
        <v>52</v>
      </c>
      <c r="D31" s="4" t="s">
        <v>53</v>
      </c>
      <c r="E31" s="5">
        <v>1</v>
      </c>
      <c r="F31" s="34"/>
      <c r="G31" s="6">
        <f>E31*F31</f>
        <v>0</v>
      </c>
    </row>
    <row r="32" spans="1:7" ht="28.5" x14ac:dyDescent="0.2">
      <c r="A32" s="4" t="s">
        <v>54</v>
      </c>
      <c r="B32" s="4" t="s">
        <v>271</v>
      </c>
      <c r="C32" s="4" t="s">
        <v>55</v>
      </c>
      <c r="D32" s="4" t="s">
        <v>53</v>
      </c>
      <c r="E32" s="5">
        <v>1</v>
      </c>
      <c r="F32" s="34"/>
      <c r="G32" s="6">
        <f t="shared" ref="G32:G45" si="1">E32*F32</f>
        <v>0</v>
      </c>
    </row>
    <row r="33" spans="1:7" ht="28.5" x14ac:dyDescent="0.2">
      <c r="A33" s="4" t="s">
        <v>56</v>
      </c>
      <c r="B33" s="4" t="s">
        <v>255</v>
      </c>
      <c r="C33" s="4" t="s">
        <v>57</v>
      </c>
      <c r="D33" s="4" t="s">
        <v>256</v>
      </c>
      <c r="E33" s="5">
        <v>128.31299999999999</v>
      </c>
      <c r="F33" s="34"/>
      <c r="G33" s="6">
        <f t="shared" si="1"/>
        <v>0</v>
      </c>
    </row>
    <row r="34" spans="1:7" ht="28.5" x14ac:dyDescent="0.2">
      <c r="A34" s="4" t="s">
        <v>58</v>
      </c>
      <c r="B34" s="4" t="s">
        <v>257</v>
      </c>
      <c r="C34" s="4" t="s">
        <v>59</v>
      </c>
      <c r="D34" s="4" t="s">
        <v>252</v>
      </c>
      <c r="E34" s="5">
        <v>1.925</v>
      </c>
      <c r="F34" s="34"/>
      <c r="G34" s="6">
        <f t="shared" si="1"/>
        <v>0</v>
      </c>
    </row>
    <row r="35" spans="1:7" ht="28.5" x14ac:dyDescent="0.2">
      <c r="A35" s="4" t="s">
        <v>60</v>
      </c>
      <c r="B35" s="4" t="s">
        <v>272</v>
      </c>
      <c r="C35" s="4" t="s">
        <v>61</v>
      </c>
      <c r="D35" s="4" t="s">
        <v>256</v>
      </c>
      <c r="E35" s="5">
        <v>128.31299999999999</v>
      </c>
      <c r="F35" s="34"/>
      <c r="G35" s="6">
        <f t="shared" si="1"/>
        <v>0</v>
      </c>
    </row>
    <row r="36" spans="1:7" ht="28.5" x14ac:dyDescent="0.2">
      <c r="A36" s="4" t="s">
        <v>62</v>
      </c>
      <c r="B36" s="4" t="s">
        <v>273</v>
      </c>
      <c r="C36" s="4" t="s">
        <v>63</v>
      </c>
      <c r="D36" s="4" t="s">
        <v>53</v>
      </c>
      <c r="E36" s="5">
        <v>1</v>
      </c>
      <c r="F36" s="34"/>
      <c r="G36" s="6">
        <f t="shared" si="1"/>
        <v>0</v>
      </c>
    </row>
    <row r="37" spans="1:7" ht="57" x14ac:dyDescent="0.2">
      <c r="A37" s="4" t="s">
        <v>64</v>
      </c>
      <c r="B37" s="4" t="s">
        <v>274</v>
      </c>
      <c r="C37" s="4" t="s">
        <v>275</v>
      </c>
      <c r="D37" s="4" t="s">
        <v>256</v>
      </c>
      <c r="E37" s="5">
        <v>128.31299999999999</v>
      </c>
      <c r="F37" s="34"/>
      <c r="G37" s="6">
        <f t="shared" si="1"/>
        <v>0</v>
      </c>
    </row>
    <row r="38" spans="1:7" ht="71.25" x14ac:dyDescent="0.2">
      <c r="A38" s="4" t="s">
        <v>65</v>
      </c>
      <c r="B38" s="4" t="s">
        <v>276</v>
      </c>
      <c r="C38" s="4" t="s">
        <v>66</v>
      </c>
      <c r="D38" s="4" t="s">
        <v>256</v>
      </c>
      <c r="E38" s="5">
        <v>128.31299999999999</v>
      </c>
      <c r="F38" s="34"/>
      <c r="G38" s="6">
        <f t="shared" si="1"/>
        <v>0</v>
      </c>
    </row>
    <row r="39" spans="1:7" ht="85.5" x14ac:dyDescent="0.2">
      <c r="A39" s="4" t="s">
        <v>67</v>
      </c>
      <c r="B39" s="4" t="s">
        <v>277</v>
      </c>
      <c r="C39" s="4" t="s">
        <v>68</v>
      </c>
      <c r="D39" s="4" t="s">
        <v>256</v>
      </c>
      <c r="E39" s="5">
        <v>10.382</v>
      </c>
      <c r="F39" s="34"/>
      <c r="G39" s="6">
        <f t="shared" si="1"/>
        <v>0</v>
      </c>
    </row>
    <row r="40" spans="1:7" ht="57" x14ac:dyDescent="0.2">
      <c r="A40" s="4" t="s">
        <v>69</v>
      </c>
      <c r="B40" s="4" t="s">
        <v>278</v>
      </c>
      <c r="C40" s="4" t="s">
        <v>70</v>
      </c>
      <c r="D40" s="4" t="s">
        <v>256</v>
      </c>
      <c r="E40" s="5">
        <v>9.48</v>
      </c>
      <c r="F40" s="34"/>
      <c r="G40" s="6">
        <f t="shared" si="1"/>
        <v>0</v>
      </c>
    </row>
    <row r="41" spans="1:7" ht="57" x14ac:dyDescent="0.2">
      <c r="A41" s="4" t="s">
        <v>71</v>
      </c>
      <c r="B41" s="4" t="s">
        <v>279</v>
      </c>
      <c r="C41" s="4" t="s">
        <v>37</v>
      </c>
      <c r="D41" s="4" t="s">
        <v>31</v>
      </c>
      <c r="E41" s="5">
        <v>88.41</v>
      </c>
      <c r="F41" s="34"/>
      <c r="G41" s="6">
        <f t="shared" si="1"/>
        <v>0</v>
      </c>
    </row>
    <row r="42" spans="1:7" ht="42.75" x14ac:dyDescent="0.2">
      <c r="A42" s="4" t="s">
        <v>72</v>
      </c>
      <c r="B42" s="4" t="s">
        <v>280</v>
      </c>
      <c r="C42" s="4" t="s">
        <v>73</v>
      </c>
      <c r="D42" s="4" t="s">
        <v>256</v>
      </c>
      <c r="E42" s="5">
        <v>27.58</v>
      </c>
      <c r="F42" s="34"/>
      <c r="G42" s="6">
        <f t="shared" si="1"/>
        <v>0</v>
      </c>
    </row>
    <row r="43" spans="1:7" ht="42.75" x14ac:dyDescent="0.2">
      <c r="A43" s="4" t="s">
        <v>74</v>
      </c>
      <c r="B43" s="4" t="s">
        <v>281</v>
      </c>
      <c r="C43" s="4" t="s">
        <v>75</v>
      </c>
      <c r="D43" s="4" t="s">
        <v>256</v>
      </c>
      <c r="E43" s="5">
        <v>1.387</v>
      </c>
      <c r="F43" s="34"/>
      <c r="G43" s="6">
        <f t="shared" si="1"/>
        <v>0</v>
      </c>
    </row>
    <row r="44" spans="1:7" ht="42.75" x14ac:dyDescent="0.2">
      <c r="A44" s="4" t="s">
        <v>76</v>
      </c>
      <c r="B44" s="4" t="s">
        <v>282</v>
      </c>
      <c r="C44" s="4" t="s">
        <v>77</v>
      </c>
      <c r="D44" s="4" t="s">
        <v>256</v>
      </c>
      <c r="E44" s="5">
        <v>0.47499999999999998</v>
      </c>
      <c r="F44" s="34"/>
      <c r="G44" s="6">
        <f t="shared" si="1"/>
        <v>0</v>
      </c>
    </row>
    <row r="45" spans="1:7" ht="28.5" x14ac:dyDescent="0.2">
      <c r="A45" s="4" t="s">
        <v>78</v>
      </c>
      <c r="B45" s="10" t="s">
        <v>79</v>
      </c>
      <c r="C45" s="4" t="s">
        <v>80</v>
      </c>
      <c r="D45" s="4" t="s">
        <v>81</v>
      </c>
      <c r="E45" s="5">
        <v>1</v>
      </c>
      <c r="F45" s="34"/>
      <c r="G45" s="6">
        <f t="shared" si="1"/>
        <v>0</v>
      </c>
    </row>
    <row r="46" spans="1:7" ht="24.95" customHeight="1" x14ac:dyDescent="0.2">
      <c r="A46" s="8" t="s">
        <v>82</v>
      </c>
      <c r="B46" s="9"/>
      <c r="C46" s="19" t="s">
        <v>1</v>
      </c>
      <c r="D46" s="20"/>
      <c r="E46" s="20"/>
      <c r="F46" s="20"/>
      <c r="G46" s="21"/>
    </row>
    <row r="47" spans="1:7" ht="42.75" x14ac:dyDescent="0.2">
      <c r="A47" s="4" t="s">
        <v>83</v>
      </c>
      <c r="B47" s="4" t="s">
        <v>283</v>
      </c>
      <c r="C47" s="4" t="s">
        <v>84</v>
      </c>
      <c r="D47" s="4" t="s">
        <v>256</v>
      </c>
      <c r="E47" s="5">
        <v>123.30500000000001</v>
      </c>
      <c r="F47" s="34"/>
      <c r="G47" s="7">
        <f>E47*F47</f>
        <v>0</v>
      </c>
    </row>
    <row r="48" spans="1:7" ht="42.75" x14ac:dyDescent="0.2">
      <c r="A48" s="4" t="s">
        <v>85</v>
      </c>
      <c r="B48" s="4" t="s">
        <v>284</v>
      </c>
      <c r="C48" s="4" t="s">
        <v>86</v>
      </c>
      <c r="D48" s="4" t="s">
        <v>256</v>
      </c>
      <c r="E48" s="5">
        <v>123.30500000000001</v>
      </c>
      <c r="F48" s="34"/>
      <c r="G48" s="7">
        <f t="shared" ref="G48:G49" si="2">E48*F48</f>
        <v>0</v>
      </c>
    </row>
    <row r="49" spans="1:7" ht="42.75" x14ac:dyDescent="0.2">
      <c r="A49" s="4" t="s">
        <v>87</v>
      </c>
      <c r="B49" s="4" t="s">
        <v>285</v>
      </c>
      <c r="C49" s="4" t="s">
        <v>88</v>
      </c>
      <c r="D49" s="4" t="s">
        <v>256</v>
      </c>
      <c r="E49" s="5">
        <v>123.30500000000001</v>
      </c>
      <c r="F49" s="34"/>
      <c r="G49" s="7">
        <f t="shared" si="2"/>
        <v>0</v>
      </c>
    </row>
    <row r="50" spans="1:7" ht="24.95" customHeight="1" x14ac:dyDescent="0.2">
      <c r="A50" s="8" t="s">
        <v>89</v>
      </c>
      <c r="B50" s="9"/>
      <c r="C50" s="19" t="s">
        <v>2</v>
      </c>
      <c r="D50" s="20"/>
      <c r="E50" s="20"/>
      <c r="F50" s="20"/>
      <c r="G50" s="21"/>
    </row>
    <row r="51" spans="1:7" ht="28.5" x14ac:dyDescent="0.2">
      <c r="A51" s="4" t="s">
        <v>90</v>
      </c>
      <c r="B51" s="4" t="s">
        <v>286</v>
      </c>
      <c r="C51" s="4" t="s">
        <v>91</v>
      </c>
      <c r="D51" s="4" t="s">
        <v>256</v>
      </c>
      <c r="E51" s="5">
        <v>184.31899999999999</v>
      </c>
      <c r="F51" s="34"/>
      <c r="G51" s="7">
        <f>E51*F51</f>
        <v>0</v>
      </c>
    </row>
    <row r="52" spans="1:7" ht="28.5" x14ac:dyDescent="0.2">
      <c r="A52" s="4" t="s">
        <v>92</v>
      </c>
      <c r="B52" s="4" t="s">
        <v>287</v>
      </c>
      <c r="C52" s="4" t="s">
        <v>93</v>
      </c>
      <c r="D52" s="4" t="s">
        <v>31</v>
      </c>
      <c r="E52" s="5">
        <v>28.49</v>
      </c>
      <c r="F52" s="34"/>
      <c r="G52" s="7">
        <f t="shared" ref="G52:G67" si="3">E52*F52</f>
        <v>0</v>
      </c>
    </row>
    <row r="53" spans="1:7" ht="28.5" x14ac:dyDescent="0.2">
      <c r="A53" s="4" t="s">
        <v>94</v>
      </c>
      <c r="B53" s="4" t="s">
        <v>288</v>
      </c>
      <c r="C53" s="4" t="s">
        <v>95</v>
      </c>
      <c r="D53" s="4" t="s">
        <v>256</v>
      </c>
      <c r="E53" s="5">
        <v>184.31899999999999</v>
      </c>
      <c r="F53" s="34"/>
      <c r="G53" s="7">
        <f t="shared" si="3"/>
        <v>0</v>
      </c>
    </row>
    <row r="54" spans="1:7" ht="28.5" x14ac:dyDescent="0.2">
      <c r="A54" s="4" t="s">
        <v>96</v>
      </c>
      <c r="B54" s="4" t="s">
        <v>289</v>
      </c>
      <c r="C54" s="4" t="s">
        <v>97</v>
      </c>
      <c r="D54" s="4" t="s">
        <v>31</v>
      </c>
      <c r="E54" s="5">
        <v>54.68</v>
      </c>
      <c r="F54" s="34"/>
      <c r="G54" s="7">
        <f t="shared" si="3"/>
        <v>0</v>
      </c>
    </row>
    <row r="55" spans="1:7" ht="28.5" x14ac:dyDescent="0.2">
      <c r="A55" s="4" t="s">
        <v>98</v>
      </c>
      <c r="B55" s="4" t="s">
        <v>290</v>
      </c>
      <c r="C55" s="4" t="s">
        <v>99</v>
      </c>
      <c r="D55" s="4" t="s">
        <v>31</v>
      </c>
      <c r="E55" s="5">
        <v>12</v>
      </c>
      <c r="F55" s="34"/>
      <c r="G55" s="7">
        <f t="shared" si="3"/>
        <v>0</v>
      </c>
    </row>
    <row r="56" spans="1:7" ht="28.5" x14ac:dyDescent="0.2">
      <c r="A56" s="4" t="s">
        <v>100</v>
      </c>
      <c r="B56" s="4" t="s">
        <v>291</v>
      </c>
      <c r="C56" s="4" t="s">
        <v>101</v>
      </c>
      <c r="D56" s="4" t="s">
        <v>31</v>
      </c>
      <c r="E56" s="5">
        <v>54.68</v>
      </c>
      <c r="F56" s="34"/>
      <c r="G56" s="7">
        <f t="shared" si="3"/>
        <v>0</v>
      </c>
    </row>
    <row r="57" spans="1:7" ht="28.5" x14ac:dyDescent="0.2">
      <c r="A57" s="4" t="s">
        <v>102</v>
      </c>
      <c r="B57" s="4" t="s">
        <v>292</v>
      </c>
      <c r="C57" s="4" t="s">
        <v>103</v>
      </c>
      <c r="D57" s="4" t="s">
        <v>256</v>
      </c>
      <c r="E57" s="5">
        <v>184.31899999999999</v>
      </c>
      <c r="F57" s="34"/>
      <c r="G57" s="7">
        <f t="shared" si="3"/>
        <v>0</v>
      </c>
    </row>
    <row r="58" spans="1:7" ht="42.75" x14ac:dyDescent="0.2">
      <c r="A58" s="4" t="s">
        <v>104</v>
      </c>
      <c r="B58" s="4" t="s">
        <v>293</v>
      </c>
      <c r="C58" s="4" t="s">
        <v>105</v>
      </c>
      <c r="D58" s="4" t="s">
        <v>294</v>
      </c>
      <c r="E58" s="5">
        <v>184.31899999999999</v>
      </c>
      <c r="F58" s="34"/>
      <c r="G58" s="7">
        <f t="shared" si="3"/>
        <v>0</v>
      </c>
    </row>
    <row r="59" spans="1:7" ht="28.5" x14ac:dyDescent="0.2">
      <c r="A59" s="4" t="s">
        <v>106</v>
      </c>
      <c r="B59" s="4" t="s">
        <v>295</v>
      </c>
      <c r="C59" s="4" t="s">
        <v>107</v>
      </c>
      <c r="D59" s="4" t="s">
        <v>256</v>
      </c>
      <c r="E59" s="5">
        <v>184.31899999999999</v>
      </c>
      <c r="F59" s="34"/>
      <c r="G59" s="7">
        <f t="shared" si="3"/>
        <v>0</v>
      </c>
    </row>
    <row r="60" spans="1:7" ht="28.5" x14ac:dyDescent="0.2">
      <c r="A60" s="4" t="s">
        <v>108</v>
      </c>
      <c r="B60" s="4" t="s">
        <v>296</v>
      </c>
      <c r="C60" s="4" t="s">
        <v>109</v>
      </c>
      <c r="D60" s="4" t="s">
        <v>31</v>
      </c>
      <c r="E60" s="5">
        <v>54.68</v>
      </c>
      <c r="F60" s="34"/>
      <c r="G60" s="7">
        <f t="shared" si="3"/>
        <v>0</v>
      </c>
    </row>
    <row r="61" spans="1:7" ht="42.75" x14ac:dyDescent="0.2">
      <c r="A61" s="4" t="s">
        <v>110</v>
      </c>
      <c r="B61" s="4" t="s">
        <v>297</v>
      </c>
      <c r="C61" s="4" t="s">
        <v>111</v>
      </c>
      <c r="D61" s="4" t="s">
        <v>256</v>
      </c>
      <c r="E61" s="5">
        <v>184.31899999999999</v>
      </c>
      <c r="F61" s="34"/>
      <c r="G61" s="7">
        <f t="shared" si="3"/>
        <v>0</v>
      </c>
    </row>
    <row r="62" spans="1:7" ht="28.5" x14ac:dyDescent="0.2">
      <c r="A62" s="4" t="s">
        <v>112</v>
      </c>
      <c r="B62" s="4" t="s">
        <v>298</v>
      </c>
      <c r="C62" s="4" t="s">
        <v>113</v>
      </c>
      <c r="D62" s="4" t="s">
        <v>256</v>
      </c>
      <c r="E62" s="5">
        <v>29.11</v>
      </c>
      <c r="F62" s="34"/>
      <c r="G62" s="7">
        <f t="shared" si="3"/>
        <v>0</v>
      </c>
    </row>
    <row r="63" spans="1:7" ht="28.5" x14ac:dyDescent="0.2">
      <c r="A63" s="4" t="s">
        <v>114</v>
      </c>
      <c r="B63" s="4" t="s">
        <v>299</v>
      </c>
      <c r="C63" s="4" t="s">
        <v>115</v>
      </c>
      <c r="D63" s="4" t="s">
        <v>31</v>
      </c>
      <c r="E63" s="5">
        <v>54.68</v>
      </c>
      <c r="F63" s="34"/>
      <c r="G63" s="7">
        <f t="shared" si="3"/>
        <v>0</v>
      </c>
    </row>
    <row r="64" spans="1:7" ht="28.5" x14ac:dyDescent="0.2">
      <c r="A64" s="4" t="s">
        <v>116</v>
      </c>
      <c r="B64" s="4" t="s">
        <v>300</v>
      </c>
      <c r="C64" s="4" t="s">
        <v>117</v>
      </c>
      <c r="D64" s="4" t="s">
        <v>31</v>
      </c>
      <c r="E64" s="5">
        <v>12</v>
      </c>
      <c r="F64" s="34"/>
      <c r="G64" s="7">
        <f t="shared" si="3"/>
        <v>0</v>
      </c>
    </row>
    <row r="65" spans="1:7" ht="42.75" x14ac:dyDescent="0.2">
      <c r="A65" s="4" t="s">
        <v>118</v>
      </c>
      <c r="B65" s="4" t="s">
        <v>301</v>
      </c>
      <c r="C65" s="4" t="s">
        <v>119</v>
      </c>
      <c r="D65" s="4" t="s">
        <v>256</v>
      </c>
      <c r="E65" s="5">
        <v>19.138000000000002</v>
      </c>
      <c r="F65" s="34"/>
      <c r="G65" s="7">
        <f t="shared" si="3"/>
        <v>0</v>
      </c>
    </row>
    <row r="66" spans="1:7" ht="28.5" x14ac:dyDescent="0.2">
      <c r="A66" s="4" t="s">
        <v>120</v>
      </c>
      <c r="B66" s="4" t="s">
        <v>302</v>
      </c>
      <c r="C66" s="4" t="s">
        <v>121</v>
      </c>
      <c r="D66" s="4" t="s">
        <v>256</v>
      </c>
      <c r="E66" s="5">
        <v>156.84</v>
      </c>
      <c r="F66" s="34"/>
      <c r="G66" s="7">
        <f t="shared" si="3"/>
        <v>0</v>
      </c>
    </row>
    <row r="67" spans="1:7" ht="28.5" x14ac:dyDescent="0.2">
      <c r="A67" s="4" t="s">
        <v>122</v>
      </c>
      <c r="B67" s="4" t="s">
        <v>303</v>
      </c>
      <c r="C67" s="4" t="s">
        <v>123</v>
      </c>
      <c r="D67" s="4" t="s">
        <v>256</v>
      </c>
      <c r="E67" s="5">
        <v>156.84</v>
      </c>
      <c r="F67" s="34"/>
      <c r="G67" s="7">
        <f t="shared" si="3"/>
        <v>0</v>
      </c>
    </row>
    <row r="68" spans="1:7" ht="14.25" x14ac:dyDescent="0.2">
      <c r="A68" s="27"/>
      <c r="B68" s="25"/>
      <c r="C68" s="25"/>
      <c r="D68" s="25"/>
      <c r="E68" s="25"/>
      <c r="F68" s="36"/>
      <c r="G68" s="7"/>
    </row>
    <row r="69" spans="1:7" ht="24.95" customHeight="1" x14ac:dyDescent="0.2">
      <c r="A69" s="11">
        <v>2</v>
      </c>
      <c r="B69" s="9"/>
      <c r="C69" s="19" t="s">
        <v>124</v>
      </c>
      <c r="D69" s="20"/>
      <c r="E69" s="20"/>
      <c r="F69" s="20"/>
      <c r="G69" s="21"/>
    </row>
    <row r="70" spans="1:7" ht="24.95" customHeight="1" x14ac:dyDescent="0.2">
      <c r="A70" s="8" t="s">
        <v>125</v>
      </c>
      <c r="B70" s="9"/>
      <c r="C70" s="19" t="s">
        <v>126</v>
      </c>
      <c r="D70" s="20"/>
      <c r="E70" s="20"/>
      <c r="F70" s="20"/>
      <c r="G70" s="21"/>
    </row>
    <row r="71" spans="1:7" ht="28.5" x14ac:dyDescent="0.2">
      <c r="A71" s="4" t="s">
        <v>127</v>
      </c>
      <c r="B71" s="10"/>
      <c r="C71" s="4" t="s">
        <v>128</v>
      </c>
      <c r="D71" s="4" t="s">
        <v>81</v>
      </c>
      <c r="E71" s="5">
        <v>1</v>
      </c>
      <c r="F71" s="34"/>
      <c r="G71" s="6">
        <f>E71*F71</f>
        <v>0</v>
      </c>
    </row>
    <row r="72" spans="1:7" ht="28.5" x14ac:dyDescent="0.2">
      <c r="A72" s="4" t="s">
        <v>129</v>
      </c>
      <c r="B72" s="4" t="s">
        <v>304</v>
      </c>
      <c r="C72" s="4" t="s">
        <v>130</v>
      </c>
      <c r="D72" s="4" t="s">
        <v>256</v>
      </c>
      <c r="E72" s="5">
        <v>10.726000000000001</v>
      </c>
      <c r="F72" s="34"/>
      <c r="G72" s="6">
        <f t="shared" ref="G72:G82" si="4">E72*F72</f>
        <v>0</v>
      </c>
    </row>
    <row r="73" spans="1:7" ht="42.75" x14ac:dyDescent="0.2">
      <c r="A73" s="4" t="s">
        <v>131</v>
      </c>
      <c r="B73" s="4" t="s">
        <v>305</v>
      </c>
      <c r="C73" s="4" t="s">
        <v>132</v>
      </c>
      <c r="D73" s="4" t="s">
        <v>256</v>
      </c>
      <c r="E73" s="5">
        <v>51.905999999999999</v>
      </c>
      <c r="F73" s="34"/>
      <c r="G73" s="6">
        <f t="shared" si="4"/>
        <v>0</v>
      </c>
    </row>
    <row r="74" spans="1:7" ht="42.75" x14ac:dyDescent="0.2">
      <c r="A74" s="4" t="s">
        <v>133</v>
      </c>
      <c r="B74" s="4" t="s">
        <v>306</v>
      </c>
      <c r="C74" s="4" t="s">
        <v>134</v>
      </c>
      <c r="D74" s="4" t="s">
        <v>256</v>
      </c>
      <c r="E74" s="5">
        <v>51.905999999999999</v>
      </c>
      <c r="F74" s="34"/>
      <c r="G74" s="6">
        <f t="shared" si="4"/>
        <v>0</v>
      </c>
    </row>
    <row r="75" spans="1:7" ht="28.5" x14ac:dyDescent="0.2">
      <c r="A75" s="4" t="s">
        <v>135</v>
      </c>
      <c r="B75" s="4" t="s">
        <v>136</v>
      </c>
      <c r="C75" s="4" t="s">
        <v>137</v>
      </c>
      <c r="D75" s="4" t="s">
        <v>256</v>
      </c>
      <c r="E75" s="5">
        <v>51.905999999999999</v>
      </c>
      <c r="F75" s="34"/>
      <c r="G75" s="6">
        <f t="shared" si="4"/>
        <v>0</v>
      </c>
    </row>
    <row r="76" spans="1:7" ht="42.75" x14ac:dyDescent="0.2">
      <c r="A76" s="4" t="s">
        <v>138</v>
      </c>
      <c r="B76" s="4" t="s">
        <v>306</v>
      </c>
      <c r="C76" s="4" t="s">
        <v>134</v>
      </c>
      <c r="D76" s="4" t="s">
        <v>256</v>
      </c>
      <c r="E76" s="5">
        <v>103.02</v>
      </c>
      <c r="F76" s="34"/>
      <c r="G76" s="6">
        <f t="shared" si="4"/>
        <v>0</v>
      </c>
    </row>
    <row r="77" spans="1:7" ht="42.75" x14ac:dyDescent="0.2">
      <c r="A77" s="4" t="s">
        <v>139</v>
      </c>
      <c r="B77" s="4" t="s">
        <v>306</v>
      </c>
      <c r="C77" s="4" t="s">
        <v>140</v>
      </c>
      <c r="D77" s="4" t="s">
        <v>256</v>
      </c>
      <c r="E77" s="5">
        <v>70</v>
      </c>
      <c r="F77" s="34"/>
      <c r="G77" s="6">
        <f t="shared" si="4"/>
        <v>0</v>
      </c>
    </row>
    <row r="78" spans="1:7" ht="28.5" x14ac:dyDescent="0.2">
      <c r="A78" s="4" t="s">
        <v>141</v>
      </c>
      <c r="B78" s="4" t="s">
        <v>307</v>
      </c>
      <c r="C78" s="4" t="s">
        <v>142</v>
      </c>
      <c r="D78" s="4" t="s">
        <v>256</v>
      </c>
      <c r="E78" s="5">
        <v>103.02</v>
      </c>
      <c r="F78" s="34"/>
      <c r="G78" s="6">
        <f t="shared" si="4"/>
        <v>0</v>
      </c>
    </row>
    <row r="79" spans="1:7" ht="28.5" x14ac:dyDescent="0.2">
      <c r="A79" s="4" t="s">
        <v>143</v>
      </c>
      <c r="B79" s="4" t="s">
        <v>308</v>
      </c>
      <c r="C79" s="4" t="s">
        <v>144</v>
      </c>
      <c r="D79" s="4" t="s">
        <v>256</v>
      </c>
      <c r="E79" s="5">
        <v>70</v>
      </c>
      <c r="F79" s="34"/>
      <c r="G79" s="6">
        <f t="shared" si="4"/>
        <v>0</v>
      </c>
    </row>
    <row r="80" spans="1:7" ht="42.75" x14ac:dyDescent="0.2">
      <c r="A80" s="4" t="s">
        <v>145</v>
      </c>
      <c r="B80" s="4" t="s">
        <v>309</v>
      </c>
      <c r="C80" s="4" t="s">
        <v>146</v>
      </c>
      <c r="D80" s="4" t="s">
        <v>256</v>
      </c>
      <c r="E80" s="5">
        <v>1.5</v>
      </c>
      <c r="F80" s="34"/>
      <c r="G80" s="6">
        <f t="shared" si="4"/>
        <v>0</v>
      </c>
    </row>
    <row r="81" spans="1:7" ht="28.5" x14ac:dyDescent="0.2">
      <c r="A81" s="4" t="s">
        <v>147</v>
      </c>
      <c r="B81" s="10" t="s">
        <v>79</v>
      </c>
      <c r="C81" s="4" t="s">
        <v>148</v>
      </c>
      <c r="D81" s="4" t="s">
        <v>81</v>
      </c>
      <c r="E81" s="5">
        <v>1</v>
      </c>
      <c r="F81" s="34"/>
      <c r="G81" s="6">
        <f t="shared" si="4"/>
        <v>0</v>
      </c>
    </row>
    <row r="82" spans="1:7" ht="24.95" customHeight="1" x14ac:dyDescent="0.2">
      <c r="A82" s="4" t="s">
        <v>149</v>
      </c>
      <c r="B82" s="10" t="s">
        <v>79</v>
      </c>
      <c r="C82" s="4" t="s">
        <v>150</v>
      </c>
      <c r="D82" s="4" t="s">
        <v>81</v>
      </c>
      <c r="E82" s="5">
        <v>3</v>
      </c>
      <c r="F82" s="34"/>
      <c r="G82" s="6">
        <f t="shared" si="4"/>
        <v>0</v>
      </c>
    </row>
    <row r="83" spans="1:7" ht="24.95" customHeight="1" x14ac:dyDescent="0.2">
      <c r="A83" s="8" t="s">
        <v>151</v>
      </c>
      <c r="B83" s="9"/>
      <c r="C83" s="19" t="s">
        <v>3</v>
      </c>
      <c r="D83" s="20"/>
      <c r="E83" s="20"/>
      <c r="F83" s="20"/>
      <c r="G83" s="21"/>
    </row>
    <row r="84" spans="1:7" ht="42.75" x14ac:dyDescent="0.2">
      <c r="A84" s="4" t="s">
        <v>152</v>
      </c>
      <c r="B84" s="4" t="s">
        <v>305</v>
      </c>
      <c r="C84" s="4" t="s">
        <v>132</v>
      </c>
      <c r="D84" s="4" t="s">
        <v>256</v>
      </c>
      <c r="E84" s="5">
        <v>20.495999999999999</v>
      </c>
      <c r="F84" s="34"/>
      <c r="G84" s="6">
        <f>E84*F84</f>
        <v>0</v>
      </c>
    </row>
    <row r="85" spans="1:7" ht="42.75" x14ac:dyDescent="0.2">
      <c r="A85" s="4" t="s">
        <v>153</v>
      </c>
      <c r="B85" s="4" t="s">
        <v>306</v>
      </c>
      <c r="C85" s="4" t="s">
        <v>134</v>
      </c>
      <c r="D85" s="4" t="s">
        <v>256</v>
      </c>
      <c r="E85" s="5">
        <v>20.495999999999999</v>
      </c>
      <c r="F85" s="34"/>
      <c r="G85" s="6">
        <f t="shared" ref="G85:G97" si="5">E85*F85</f>
        <v>0</v>
      </c>
    </row>
    <row r="86" spans="1:7" ht="28.5" x14ac:dyDescent="0.2">
      <c r="A86" s="4" t="s">
        <v>154</v>
      </c>
      <c r="B86" s="4" t="s">
        <v>136</v>
      </c>
      <c r="C86" s="4" t="s">
        <v>137</v>
      </c>
      <c r="D86" s="4" t="s">
        <v>256</v>
      </c>
      <c r="E86" s="5">
        <v>20.495999999999999</v>
      </c>
      <c r="F86" s="34"/>
      <c r="G86" s="6">
        <f t="shared" si="5"/>
        <v>0</v>
      </c>
    </row>
    <row r="87" spans="1:7" ht="42.75" x14ac:dyDescent="0.2">
      <c r="A87" s="4" t="s">
        <v>155</v>
      </c>
      <c r="B87" s="4" t="s">
        <v>306</v>
      </c>
      <c r="C87" s="4" t="s">
        <v>134</v>
      </c>
      <c r="D87" s="4" t="s">
        <v>256</v>
      </c>
      <c r="E87" s="5">
        <v>51.752000000000002</v>
      </c>
      <c r="F87" s="34"/>
      <c r="G87" s="6">
        <f t="shared" si="5"/>
        <v>0</v>
      </c>
    </row>
    <row r="88" spans="1:7" ht="42.75" x14ac:dyDescent="0.2">
      <c r="A88" s="4" t="s">
        <v>156</v>
      </c>
      <c r="B88" s="4" t="s">
        <v>306</v>
      </c>
      <c r="C88" s="4" t="s">
        <v>140</v>
      </c>
      <c r="D88" s="4" t="s">
        <v>256</v>
      </c>
      <c r="E88" s="5">
        <v>16.568999999999999</v>
      </c>
      <c r="F88" s="34"/>
      <c r="G88" s="6">
        <f t="shared" si="5"/>
        <v>0</v>
      </c>
    </row>
    <row r="89" spans="1:7" ht="42.75" x14ac:dyDescent="0.2">
      <c r="A89" s="4" t="s">
        <v>157</v>
      </c>
      <c r="B89" s="4" t="s">
        <v>310</v>
      </c>
      <c r="C89" s="4" t="s">
        <v>158</v>
      </c>
      <c r="D89" s="4" t="s">
        <v>256</v>
      </c>
      <c r="E89" s="5">
        <v>68.320999999999998</v>
      </c>
      <c r="F89" s="34"/>
      <c r="G89" s="6">
        <f t="shared" si="5"/>
        <v>0</v>
      </c>
    </row>
    <row r="90" spans="1:7" ht="42.75" x14ac:dyDescent="0.2">
      <c r="A90" s="4" t="s">
        <v>159</v>
      </c>
      <c r="B90" s="4" t="s">
        <v>306</v>
      </c>
      <c r="C90" s="4" t="s">
        <v>134</v>
      </c>
      <c r="D90" s="4" t="s">
        <v>256</v>
      </c>
      <c r="E90" s="5">
        <v>51.752000000000002</v>
      </c>
      <c r="F90" s="34"/>
      <c r="G90" s="6">
        <f t="shared" si="5"/>
        <v>0</v>
      </c>
    </row>
    <row r="91" spans="1:7" ht="28.5" x14ac:dyDescent="0.2">
      <c r="A91" s="4" t="s">
        <v>160</v>
      </c>
      <c r="B91" s="4" t="s">
        <v>307</v>
      </c>
      <c r="C91" s="4" t="s">
        <v>142</v>
      </c>
      <c r="D91" s="4" t="s">
        <v>256</v>
      </c>
      <c r="E91" s="5">
        <v>51.752000000000002</v>
      </c>
      <c r="F91" s="34"/>
      <c r="G91" s="6">
        <f t="shared" si="5"/>
        <v>0</v>
      </c>
    </row>
    <row r="92" spans="1:7" ht="28.5" x14ac:dyDescent="0.2">
      <c r="A92" s="4" t="s">
        <v>161</v>
      </c>
      <c r="B92" s="4" t="s">
        <v>311</v>
      </c>
      <c r="C92" s="4" t="s">
        <v>162</v>
      </c>
      <c r="D92" s="4" t="s">
        <v>256</v>
      </c>
      <c r="E92" s="5">
        <v>16.568999999999999</v>
      </c>
      <c r="F92" s="34"/>
      <c r="G92" s="6">
        <f t="shared" si="5"/>
        <v>0</v>
      </c>
    </row>
    <row r="93" spans="1:7" ht="28.5" x14ac:dyDescent="0.2">
      <c r="A93" s="4" t="s">
        <v>163</v>
      </c>
      <c r="B93" s="4" t="s">
        <v>312</v>
      </c>
      <c r="C93" s="4" t="s">
        <v>164</v>
      </c>
      <c r="D93" s="4" t="s">
        <v>256</v>
      </c>
      <c r="E93" s="5">
        <v>16.568999999999999</v>
      </c>
      <c r="F93" s="34"/>
      <c r="G93" s="6">
        <f t="shared" si="5"/>
        <v>0</v>
      </c>
    </row>
    <row r="94" spans="1:7" ht="28.5" x14ac:dyDescent="0.2">
      <c r="A94" s="4" t="s">
        <v>165</v>
      </c>
      <c r="B94" s="4" t="s">
        <v>166</v>
      </c>
      <c r="C94" s="4" t="s">
        <v>167</v>
      </c>
      <c r="D94" s="4" t="s">
        <v>256</v>
      </c>
      <c r="E94" s="5">
        <v>16.568999999999999</v>
      </c>
      <c r="F94" s="34"/>
      <c r="G94" s="6">
        <f t="shared" si="5"/>
        <v>0</v>
      </c>
    </row>
    <row r="95" spans="1:7" ht="57" x14ac:dyDescent="0.2">
      <c r="A95" s="4" t="s">
        <v>168</v>
      </c>
      <c r="B95" s="4" t="s">
        <v>313</v>
      </c>
      <c r="C95" s="4" t="s">
        <v>169</v>
      </c>
      <c r="D95" s="4" t="s">
        <v>256</v>
      </c>
      <c r="E95" s="5">
        <v>16.568999999999999</v>
      </c>
      <c r="F95" s="34"/>
      <c r="G95" s="6">
        <f t="shared" si="5"/>
        <v>0</v>
      </c>
    </row>
    <row r="96" spans="1:7" ht="42.75" x14ac:dyDescent="0.2">
      <c r="A96" s="4" t="s">
        <v>170</v>
      </c>
      <c r="B96" s="4" t="s">
        <v>314</v>
      </c>
      <c r="C96" s="4" t="s">
        <v>171</v>
      </c>
      <c r="D96" s="4" t="s">
        <v>31</v>
      </c>
      <c r="E96" s="5">
        <v>17.079999999999998</v>
      </c>
      <c r="F96" s="34"/>
      <c r="G96" s="6">
        <f t="shared" si="5"/>
        <v>0</v>
      </c>
    </row>
    <row r="97" spans="1:7" ht="24.95" customHeight="1" x14ac:dyDescent="0.2">
      <c r="A97" s="4" t="s">
        <v>172</v>
      </c>
      <c r="B97" s="10" t="s">
        <v>79</v>
      </c>
      <c r="C97" s="4" t="s">
        <v>150</v>
      </c>
      <c r="D97" s="4" t="s">
        <v>81</v>
      </c>
      <c r="E97" s="5">
        <v>1</v>
      </c>
      <c r="F97" s="34"/>
      <c r="G97" s="6">
        <f t="shared" si="5"/>
        <v>0</v>
      </c>
    </row>
    <row r="98" spans="1:7" ht="24.95" customHeight="1" x14ac:dyDescent="0.2">
      <c r="A98" s="8" t="s">
        <v>173</v>
      </c>
      <c r="B98" s="9"/>
      <c r="C98" s="19" t="s">
        <v>174</v>
      </c>
      <c r="D98" s="20"/>
      <c r="E98" s="20"/>
      <c r="F98" s="43"/>
      <c r="G98" s="21"/>
    </row>
    <row r="99" spans="1:7" ht="24.95" customHeight="1" x14ac:dyDescent="0.2">
      <c r="A99" s="8" t="s">
        <v>175</v>
      </c>
      <c r="B99" s="9"/>
      <c r="C99" s="19" t="s">
        <v>176</v>
      </c>
      <c r="D99" s="20"/>
      <c r="E99" s="20"/>
      <c r="F99" s="43"/>
      <c r="G99" s="21"/>
    </row>
    <row r="100" spans="1:7" ht="42.75" x14ac:dyDescent="0.2">
      <c r="A100" s="4" t="s">
        <v>177</v>
      </c>
      <c r="B100" s="4" t="s">
        <v>305</v>
      </c>
      <c r="C100" s="4" t="s">
        <v>132</v>
      </c>
      <c r="D100" s="4" t="s">
        <v>256</v>
      </c>
      <c r="E100" s="5">
        <v>24.077999999999999</v>
      </c>
      <c r="F100" s="34"/>
      <c r="G100" s="6">
        <f>E100*F100</f>
        <v>0</v>
      </c>
    </row>
    <row r="101" spans="1:7" ht="42.75" x14ac:dyDescent="0.2">
      <c r="A101" s="4" t="s">
        <v>178</v>
      </c>
      <c r="B101" s="4" t="s">
        <v>306</v>
      </c>
      <c r="C101" s="4" t="s">
        <v>134</v>
      </c>
      <c r="D101" s="4" t="s">
        <v>256</v>
      </c>
      <c r="E101" s="5">
        <v>24.077999999999999</v>
      </c>
      <c r="F101" s="34"/>
      <c r="G101" s="6">
        <f t="shared" ref="G101:G123" si="6">E101*F101</f>
        <v>0</v>
      </c>
    </row>
    <row r="102" spans="1:7" ht="28.5" x14ac:dyDescent="0.2">
      <c r="A102" s="4" t="s">
        <v>179</v>
      </c>
      <c r="B102" s="4" t="s">
        <v>136</v>
      </c>
      <c r="C102" s="4" t="s">
        <v>137</v>
      </c>
      <c r="D102" s="4" t="s">
        <v>256</v>
      </c>
      <c r="E102" s="5">
        <v>24.077999999999999</v>
      </c>
      <c r="F102" s="34"/>
      <c r="G102" s="6">
        <f t="shared" si="6"/>
        <v>0</v>
      </c>
    </row>
    <row r="103" spans="1:7" ht="42.75" x14ac:dyDescent="0.2">
      <c r="A103" s="4" t="s">
        <v>180</v>
      </c>
      <c r="B103" s="4" t="s">
        <v>306</v>
      </c>
      <c r="C103" s="4" t="s">
        <v>134</v>
      </c>
      <c r="D103" s="4" t="s">
        <v>256</v>
      </c>
      <c r="E103" s="5">
        <v>57.994</v>
      </c>
      <c r="F103" s="34"/>
      <c r="G103" s="6">
        <f t="shared" si="6"/>
        <v>0</v>
      </c>
    </row>
    <row r="104" spans="1:7" ht="42.75" x14ac:dyDescent="0.2">
      <c r="A104" s="4" t="s">
        <v>181</v>
      </c>
      <c r="B104" s="4" t="s">
        <v>306</v>
      </c>
      <c r="C104" s="4" t="s">
        <v>140</v>
      </c>
      <c r="D104" s="4" t="s">
        <v>256</v>
      </c>
      <c r="E104" s="5">
        <v>22.263999999999999</v>
      </c>
      <c r="F104" s="34"/>
      <c r="G104" s="6">
        <f t="shared" si="6"/>
        <v>0</v>
      </c>
    </row>
    <row r="105" spans="1:7" ht="42.75" x14ac:dyDescent="0.2">
      <c r="A105" s="4" t="s">
        <v>182</v>
      </c>
      <c r="B105" s="4" t="s">
        <v>310</v>
      </c>
      <c r="C105" s="4" t="s">
        <v>158</v>
      </c>
      <c r="D105" s="4" t="s">
        <v>256</v>
      </c>
      <c r="E105" s="5">
        <v>57.994</v>
      </c>
      <c r="F105" s="34"/>
      <c r="G105" s="6">
        <f t="shared" si="6"/>
        <v>0</v>
      </c>
    </row>
    <row r="106" spans="1:7" ht="42.75" x14ac:dyDescent="0.2">
      <c r="A106" s="4" t="s">
        <v>183</v>
      </c>
      <c r="B106" s="4" t="s">
        <v>306</v>
      </c>
      <c r="C106" s="4" t="s">
        <v>134</v>
      </c>
      <c r="D106" s="4" t="s">
        <v>256</v>
      </c>
      <c r="E106" s="5">
        <v>57.994</v>
      </c>
      <c r="F106" s="34"/>
      <c r="G106" s="6">
        <f t="shared" si="6"/>
        <v>0</v>
      </c>
    </row>
    <row r="107" spans="1:7" ht="28.5" x14ac:dyDescent="0.2">
      <c r="A107" s="4" t="s">
        <v>184</v>
      </c>
      <c r="B107" s="4" t="s">
        <v>307</v>
      </c>
      <c r="C107" s="4" t="s">
        <v>142</v>
      </c>
      <c r="D107" s="4" t="s">
        <v>256</v>
      </c>
      <c r="E107" s="5">
        <v>57.994</v>
      </c>
      <c r="F107" s="34"/>
      <c r="G107" s="6">
        <f t="shared" si="6"/>
        <v>0</v>
      </c>
    </row>
    <row r="108" spans="1:7" ht="28.5" x14ac:dyDescent="0.2">
      <c r="A108" s="4" t="s">
        <v>185</v>
      </c>
      <c r="B108" s="4" t="s">
        <v>311</v>
      </c>
      <c r="C108" s="4" t="s">
        <v>162</v>
      </c>
      <c r="D108" s="4" t="s">
        <v>256</v>
      </c>
      <c r="E108" s="5">
        <v>22.263999999999999</v>
      </c>
      <c r="F108" s="34"/>
      <c r="G108" s="6">
        <f t="shared" si="6"/>
        <v>0</v>
      </c>
    </row>
    <row r="109" spans="1:7" ht="28.5" x14ac:dyDescent="0.2">
      <c r="A109" s="4" t="s">
        <v>186</v>
      </c>
      <c r="B109" s="4" t="s">
        <v>312</v>
      </c>
      <c r="C109" s="4" t="s">
        <v>164</v>
      </c>
      <c r="D109" s="4" t="s">
        <v>256</v>
      </c>
      <c r="E109" s="5">
        <v>22.263999999999999</v>
      </c>
      <c r="F109" s="34"/>
      <c r="G109" s="6">
        <f t="shared" si="6"/>
        <v>0</v>
      </c>
    </row>
    <row r="110" spans="1:7" ht="28.5" x14ac:dyDescent="0.2">
      <c r="A110" s="4" t="s">
        <v>187</v>
      </c>
      <c r="B110" s="4" t="s">
        <v>166</v>
      </c>
      <c r="C110" s="4" t="s">
        <v>167</v>
      </c>
      <c r="D110" s="4" t="s">
        <v>256</v>
      </c>
      <c r="E110" s="5">
        <v>22.263999999999999</v>
      </c>
      <c r="F110" s="34"/>
      <c r="G110" s="6">
        <f t="shared" si="6"/>
        <v>0</v>
      </c>
    </row>
    <row r="111" spans="1:7" ht="42.75" x14ac:dyDescent="0.2">
      <c r="A111" s="4" t="s">
        <v>188</v>
      </c>
      <c r="B111" s="4" t="s">
        <v>189</v>
      </c>
      <c r="C111" s="4" t="s">
        <v>190</v>
      </c>
      <c r="D111" s="4" t="s">
        <v>256</v>
      </c>
      <c r="E111" s="5">
        <v>21.513000000000002</v>
      </c>
      <c r="F111" s="34"/>
      <c r="G111" s="6">
        <f t="shared" si="6"/>
        <v>0</v>
      </c>
    </row>
    <row r="112" spans="1:7" ht="57" x14ac:dyDescent="0.2">
      <c r="A112" s="4" t="s">
        <v>191</v>
      </c>
      <c r="B112" s="4" t="s">
        <v>313</v>
      </c>
      <c r="C112" s="4" t="s">
        <v>169</v>
      </c>
      <c r="D112" s="4" t="s">
        <v>256</v>
      </c>
      <c r="E112" s="5">
        <v>22.263999999999999</v>
      </c>
      <c r="F112" s="34"/>
      <c r="G112" s="6">
        <f t="shared" si="6"/>
        <v>0</v>
      </c>
    </row>
    <row r="113" spans="1:7" ht="42.75" x14ac:dyDescent="0.2">
      <c r="A113" s="4" t="s">
        <v>192</v>
      </c>
      <c r="B113" s="4" t="s">
        <v>314</v>
      </c>
      <c r="C113" s="4" t="s">
        <v>171</v>
      </c>
      <c r="D113" s="4" t="s">
        <v>31</v>
      </c>
      <c r="E113" s="5">
        <v>89.057000000000002</v>
      </c>
      <c r="F113" s="34"/>
      <c r="G113" s="6">
        <f t="shared" si="6"/>
        <v>0</v>
      </c>
    </row>
    <row r="114" spans="1:7" ht="24.75" customHeight="1" x14ac:dyDescent="0.2">
      <c r="A114" s="4" t="s">
        <v>193</v>
      </c>
      <c r="B114" s="4"/>
      <c r="C114" s="4" t="s">
        <v>194</v>
      </c>
      <c r="D114" s="4" t="s">
        <v>81</v>
      </c>
      <c r="E114" s="5">
        <v>1</v>
      </c>
      <c r="F114" s="34"/>
      <c r="G114" s="6">
        <f t="shared" si="6"/>
        <v>0</v>
      </c>
    </row>
    <row r="115" spans="1:7" ht="25.5" customHeight="1" x14ac:dyDescent="0.2">
      <c r="A115" s="4" t="s">
        <v>195</v>
      </c>
      <c r="B115" s="10" t="s">
        <v>79</v>
      </c>
      <c r="C115" s="4" t="s">
        <v>196</v>
      </c>
      <c r="D115" s="4" t="s">
        <v>81</v>
      </c>
      <c r="E115" s="5">
        <v>1</v>
      </c>
      <c r="F115" s="34"/>
      <c r="G115" s="6">
        <f t="shared" si="6"/>
        <v>0</v>
      </c>
    </row>
    <row r="116" spans="1:7" ht="42.75" x14ac:dyDescent="0.2">
      <c r="A116" s="4" t="s">
        <v>197</v>
      </c>
      <c r="B116" s="4" t="s">
        <v>198</v>
      </c>
      <c r="C116" s="4" t="s">
        <v>199</v>
      </c>
      <c r="D116" s="4" t="s">
        <v>256</v>
      </c>
      <c r="E116" s="5">
        <v>10.757</v>
      </c>
      <c r="F116" s="34"/>
      <c r="G116" s="6">
        <f t="shared" si="6"/>
        <v>0</v>
      </c>
    </row>
    <row r="117" spans="1:7" ht="28.5" x14ac:dyDescent="0.2">
      <c r="A117" s="4" t="s">
        <v>200</v>
      </c>
      <c r="B117" s="4" t="s">
        <v>201</v>
      </c>
      <c r="C117" s="4" t="s">
        <v>202</v>
      </c>
      <c r="D117" s="4" t="s">
        <v>256</v>
      </c>
      <c r="E117" s="5">
        <v>1.6</v>
      </c>
      <c r="F117" s="34"/>
      <c r="G117" s="6">
        <f t="shared" si="6"/>
        <v>0</v>
      </c>
    </row>
    <row r="118" spans="1:7" ht="42.75" x14ac:dyDescent="0.2">
      <c r="A118" s="4" t="s">
        <v>203</v>
      </c>
      <c r="B118" s="4" t="s">
        <v>315</v>
      </c>
      <c r="C118" s="4" t="s">
        <v>204</v>
      </c>
      <c r="D118" s="4" t="s">
        <v>53</v>
      </c>
      <c r="E118" s="5">
        <v>1</v>
      </c>
      <c r="F118" s="34"/>
      <c r="G118" s="6">
        <f t="shared" si="6"/>
        <v>0</v>
      </c>
    </row>
    <row r="119" spans="1:7" ht="28.5" x14ac:dyDescent="0.2">
      <c r="A119" s="4" t="s">
        <v>205</v>
      </c>
      <c r="B119" s="4" t="s">
        <v>316</v>
      </c>
      <c r="C119" s="4" t="s">
        <v>206</v>
      </c>
      <c r="D119" s="4" t="s">
        <v>256</v>
      </c>
      <c r="E119" s="5">
        <v>1.6</v>
      </c>
      <c r="F119" s="34"/>
      <c r="G119" s="6">
        <f t="shared" si="6"/>
        <v>0</v>
      </c>
    </row>
    <row r="120" spans="1:7" ht="42.75" x14ac:dyDescent="0.2">
      <c r="A120" s="4" t="s">
        <v>207</v>
      </c>
      <c r="B120" s="4" t="s">
        <v>317</v>
      </c>
      <c r="C120" s="4" t="s">
        <v>208</v>
      </c>
      <c r="D120" s="4" t="s">
        <v>209</v>
      </c>
      <c r="E120" s="5">
        <v>1</v>
      </c>
      <c r="F120" s="34"/>
      <c r="G120" s="6">
        <f t="shared" si="6"/>
        <v>0</v>
      </c>
    </row>
    <row r="121" spans="1:7" ht="30" customHeight="1" x14ac:dyDescent="0.2">
      <c r="A121" s="4" t="s">
        <v>210</v>
      </c>
      <c r="B121" s="10" t="s">
        <v>79</v>
      </c>
      <c r="C121" s="4" t="s">
        <v>211</v>
      </c>
      <c r="D121" s="4" t="s">
        <v>81</v>
      </c>
      <c r="E121" s="5">
        <v>1</v>
      </c>
      <c r="F121" s="34"/>
      <c r="G121" s="6">
        <f t="shared" si="6"/>
        <v>0</v>
      </c>
    </row>
    <row r="122" spans="1:7" ht="30" customHeight="1" x14ac:dyDescent="0.2">
      <c r="A122" s="4" t="s">
        <v>212</v>
      </c>
      <c r="B122" s="10" t="s">
        <v>79</v>
      </c>
      <c r="C122" s="4" t="s">
        <v>213</v>
      </c>
      <c r="D122" s="4" t="s">
        <v>81</v>
      </c>
      <c r="E122" s="5">
        <v>1</v>
      </c>
      <c r="F122" s="34"/>
      <c r="G122" s="6">
        <f t="shared" si="6"/>
        <v>0</v>
      </c>
    </row>
    <row r="123" spans="1:7" ht="28.5" x14ac:dyDescent="0.2">
      <c r="A123" s="4" t="s">
        <v>214</v>
      </c>
      <c r="B123" s="4" t="s">
        <v>318</v>
      </c>
      <c r="C123" s="4" t="s">
        <v>215</v>
      </c>
      <c r="D123" s="4" t="s">
        <v>53</v>
      </c>
      <c r="E123" s="5">
        <v>1.3</v>
      </c>
      <c r="F123" s="34"/>
      <c r="G123" s="6">
        <f t="shared" si="6"/>
        <v>0</v>
      </c>
    </row>
    <row r="124" spans="1:7" ht="24.95" customHeight="1" x14ac:dyDescent="0.2">
      <c r="A124" s="12" t="s">
        <v>216</v>
      </c>
      <c r="B124" s="9"/>
      <c r="C124" s="19" t="s">
        <v>217</v>
      </c>
      <c r="D124" s="20"/>
      <c r="E124" s="20"/>
      <c r="F124" s="43"/>
      <c r="G124" s="21"/>
    </row>
    <row r="125" spans="1:7" ht="42.75" x14ac:dyDescent="0.2">
      <c r="A125" s="4" t="s">
        <v>218</v>
      </c>
      <c r="B125" s="10" t="s">
        <v>79</v>
      </c>
      <c r="C125" s="4" t="s">
        <v>219</v>
      </c>
      <c r="D125" s="4" t="s">
        <v>81</v>
      </c>
      <c r="E125" s="5">
        <v>1</v>
      </c>
      <c r="F125" s="35"/>
      <c r="G125" s="7">
        <f>E125*F125</f>
        <v>0</v>
      </c>
    </row>
    <row r="126" spans="1:7" ht="28.5" x14ac:dyDescent="0.2">
      <c r="A126" s="4" t="s">
        <v>220</v>
      </c>
      <c r="B126" s="4"/>
      <c r="C126" s="4" t="s">
        <v>221</v>
      </c>
      <c r="D126" s="4" t="s">
        <v>81</v>
      </c>
      <c r="E126" s="5">
        <v>1</v>
      </c>
      <c r="F126" s="35"/>
      <c r="G126" s="7">
        <f t="shared" ref="G126:G140" si="7">E126*F126</f>
        <v>0</v>
      </c>
    </row>
    <row r="127" spans="1:7" ht="42.75" x14ac:dyDescent="0.2">
      <c r="A127" s="4" t="s">
        <v>222</v>
      </c>
      <c r="B127" s="4" t="s">
        <v>319</v>
      </c>
      <c r="C127" s="4" t="s">
        <v>223</v>
      </c>
      <c r="D127" s="4" t="s">
        <v>31</v>
      </c>
      <c r="E127" s="5">
        <v>5</v>
      </c>
      <c r="F127" s="35"/>
      <c r="G127" s="7">
        <f t="shared" si="7"/>
        <v>0</v>
      </c>
    </row>
    <row r="128" spans="1:7" ht="42.75" x14ac:dyDescent="0.2">
      <c r="A128" s="4" t="s">
        <v>224</v>
      </c>
      <c r="B128" s="4" t="s">
        <v>320</v>
      </c>
      <c r="C128" s="4" t="s">
        <v>225</v>
      </c>
      <c r="D128" s="4" t="s">
        <v>53</v>
      </c>
      <c r="E128" s="5">
        <v>10</v>
      </c>
      <c r="F128" s="35"/>
      <c r="G128" s="7">
        <f t="shared" si="7"/>
        <v>0</v>
      </c>
    </row>
    <row r="129" spans="1:7" ht="28.5" x14ac:dyDescent="0.2">
      <c r="A129" s="4" t="s">
        <v>226</v>
      </c>
      <c r="B129" s="4" t="s">
        <v>321</v>
      </c>
      <c r="C129" s="4" t="s">
        <v>227</v>
      </c>
      <c r="D129" s="4" t="s">
        <v>31</v>
      </c>
      <c r="E129" s="5">
        <v>1.7</v>
      </c>
      <c r="F129" s="35"/>
      <c r="G129" s="7">
        <f t="shared" si="7"/>
        <v>0</v>
      </c>
    </row>
    <row r="130" spans="1:7" ht="28.5" x14ac:dyDescent="0.2">
      <c r="A130" s="4" t="s">
        <v>228</v>
      </c>
      <c r="B130" s="4" t="s">
        <v>322</v>
      </c>
      <c r="C130" s="4" t="s">
        <v>229</v>
      </c>
      <c r="D130" s="4" t="s">
        <v>31</v>
      </c>
      <c r="E130" s="5">
        <v>2</v>
      </c>
      <c r="F130" s="35"/>
      <c r="G130" s="7">
        <f t="shared" si="7"/>
        <v>0</v>
      </c>
    </row>
    <row r="131" spans="1:7" ht="28.5" x14ac:dyDescent="0.2">
      <c r="A131" s="4" t="s">
        <v>230</v>
      </c>
      <c r="B131" s="4" t="s">
        <v>323</v>
      </c>
      <c r="C131" s="4" t="s">
        <v>231</v>
      </c>
      <c r="D131" s="4" t="s">
        <v>53</v>
      </c>
      <c r="E131" s="5">
        <v>1.7</v>
      </c>
      <c r="F131" s="35"/>
      <c r="G131" s="7">
        <f t="shared" si="7"/>
        <v>0</v>
      </c>
    </row>
    <row r="132" spans="1:7" ht="42.75" x14ac:dyDescent="0.2">
      <c r="A132" s="4" t="s">
        <v>232</v>
      </c>
      <c r="B132" s="4" t="s">
        <v>324</v>
      </c>
      <c r="C132" s="4" t="s">
        <v>233</v>
      </c>
      <c r="D132" s="4" t="s">
        <v>53</v>
      </c>
      <c r="E132" s="5">
        <v>5</v>
      </c>
      <c r="F132" s="35"/>
      <c r="G132" s="7">
        <f t="shared" si="7"/>
        <v>0</v>
      </c>
    </row>
    <row r="133" spans="1:7" ht="28.5" x14ac:dyDescent="0.2">
      <c r="A133" s="4" t="s">
        <v>234</v>
      </c>
      <c r="B133" s="4" t="s">
        <v>325</v>
      </c>
      <c r="C133" s="4" t="s">
        <v>235</v>
      </c>
      <c r="D133" s="4" t="s">
        <v>53</v>
      </c>
      <c r="E133" s="5">
        <v>10</v>
      </c>
      <c r="F133" s="35"/>
      <c r="G133" s="7">
        <f t="shared" si="7"/>
        <v>0</v>
      </c>
    </row>
    <row r="134" spans="1:7" ht="28.5" x14ac:dyDescent="0.2">
      <c r="A134" s="4" t="s">
        <v>236</v>
      </c>
      <c r="B134" s="4" t="s">
        <v>326</v>
      </c>
      <c r="C134" s="4" t="s">
        <v>237</v>
      </c>
      <c r="D134" s="4" t="s">
        <v>53</v>
      </c>
      <c r="E134" s="5">
        <v>2</v>
      </c>
      <c r="F134" s="35"/>
      <c r="G134" s="7">
        <f t="shared" si="7"/>
        <v>0</v>
      </c>
    </row>
    <row r="135" spans="1:7" ht="28.5" x14ac:dyDescent="0.2">
      <c r="A135" s="4" t="s">
        <v>238</v>
      </c>
      <c r="B135" s="4" t="s">
        <v>327</v>
      </c>
      <c r="C135" s="4" t="s">
        <v>239</v>
      </c>
      <c r="D135" s="4" t="s">
        <v>53</v>
      </c>
      <c r="E135" s="5">
        <v>1</v>
      </c>
      <c r="F135" s="35"/>
      <c r="G135" s="7">
        <f t="shared" si="7"/>
        <v>0</v>
      </c>
    </row>
    <row r="136" spans="1:7" ht="28.5" x14ac:dyDescent="0.2">
      <c r="A136" s="4" t="s">
        <v>240</v>
      </c>
      <c r="B136" s="4" t="s">
        <v>328</v>
      </c>
      <c r="C136" s="4" t="s">
        <v>241</v>
      </c>
      <c r="D136" s="4" t="s">
        <v>81</v>
      </c>
      <c r="E136" s="5">
        <v>1</v>
      </c>
      <c r="F136" s="35"/>
      <c r="G136" s="7">
        <f t="shared" si="7"/>
        <v>0</v>
      </c>
    </row>
    <row r="137" spans="1:7" ht="28.5" x14ac:dyDescent="0.2">
      <c r="A137" s="4" t="s">
        <v>242</v>
      </c>
      <c r="B137" s="4" t="s">
        <v>329</v>
      </c>
      <c r="C137" s="4" t="s">
        <v>243</v>
      </c>
      <c r="D137" s="4" t="s">
        <v>53</v>
      </c>
      <c r="E137" s="5">
        <v>1</v>
      </c>
      <c r="F137" s="35"/>
      <c r="G137" s="7">
        <f t="shared" si="7"/>
        <v>0</v>
      </c>
    </row>
    <row r="138" spans="1:7" ht="28.5" x14ac:dyDescent="0.2">
      <c r="A138" s="4" t="s">
        <v>244</v>
      </c>
      <c r="B138" s="4" t="s">
        <v>330</v>
      </c>
      <c r="C138" s="4" t="s">
        <v>245</v>
      </c>
      <c r="D138" s="4" t="s">
        <v>81</v>
      </c>
      <c r="E138" s="5">
        <v>1</v>
      </c>
      <c r="F138" s="35"/>
      <c r="G138" s="7">
        <f t="shared" si="7"/>
        <v>0</v>
      </c>
    </row>
    <row r="139" spans="1:7" ht="28.5" x14ac:dyDescent="0.2">
      <c r="A139" s="4" t="s">
        <v>246</v>
      </c>
      <c r="B139" s="4" t="s">
        <v>331</v>
      </c>
      <c r="C139" s="4" t="s">
        <v>247</v>
      </c>
      <c r="D139" s="4" t="s">
        <v>81</v>
      </c>
      <c r="E139" s="5">
        <v>1</v>
      </c>
      <c r="F139" s="35"/>
      <c r="G139" s="7">
        <f t="shared" si="7"/>
        <v>0</v>
      </c>
    </row>
    <row r="140" spans="1:7" ht="58.5" customHeight="1" x14ac:dyDescent="0.2">
      <c r="A140" s="4" t="s">
        <v>248</v>
      </c>
      <c r="B140" s="4" t="s">
        <v>249</v>
      </c>
      <c r="C140" s="4" t="s">
        <v>0</v>
      </c>
      <c r="D140" s="4" t="s">
        <v>342</v>
      </c>
      <c r="E140" s="33">
        <v>473.89670000000001</v>
      </c>
      <c r="F140" s="35"/>
      <c r="G140" s="7">
        <f t="shared" si="7"/>
        <v>0</v>
      </c>
    </row>
    <row r="141" spans="1:7" ht="30.75" customHeight="1" x14ac:dyDescent="0.2">
      <c r="A141" s="32" t="s">
        <v>250</v>
      </c>
      <c r="B141" s="30"/>
      <c r="C141" s="30"/>
      <c r="D141" s="30"/>
      <c r="E141" s="30"/>
      <c r="F141" s="31"/>
      <c r="G141" s="18">
        <f>SUM(G12:G140)</f>
        <v>0</v>
      </c>
    </row>
    <row r="145" spans="3:3" ht="14.25" x14ac:dyDescent="0.2">
      <c r="C145" s="26" t="s">
        <v>340</v>
      </c>
    </row>
  </sheetData>
  <mergeCells count="2">
    <mergeCell ref="A9:F9"/>
    <mergeCell ref="C10:G10"/>
  </mergeCells>
  <pageMargins left="0.51" right="0.28999999999999998" top="0.49" bottom="0.75" header="0.3" footer="0.3"/>
  <pageSetup paperSize="9" scale="64" fitToHeight="0" orientation="portrait" r:id="rId1"/>
  <rowBreaks count="4" manualBreakCount="4">
    <brk id="29" max="16383" man="1"/>
    <brk id="49" max="16383" man="1"/>
    <brk id="82" max="6" man="1"/>
    <brk id="11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Table 2</vt:lpstr>
      <vt:lpstr>'Table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Remont budynku warsztatu w stacji Ustrzyki</dc:title>
  <dc:creator>Mateusz Bryndza</dc:creator>
  <cp:lastModifiedBy>Rosół Dorota</cp:lastModifiedBy>
  <cp:lastPrinted>2026-03-05T10:28:37Z</cp:lastPrinted>
  <dcterms:created xsi:type="dcterms:W3CDTF">2026-02-19T11:29:57Z</dcterms:created>
  <dcterms:modified xsi:type="dcterms:W3CDTF">2026-03-05T10:29:08Z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2026-02-04T00:00:00Z</vt:filetime>
  </property>
  <property fmtid="{D5CDD505-2E9C-101B-9397-08002B2CF9AE}" pid="3" name="Creator">
    <vt:lpwstr>NORMA PRO wersja 4.80</vt:lpwstr>
  </property>
  <property fmtid="{D5CDD505-2E9C-101B-9397-08002B2CF9AE}" pid="4" name="LastSaved">
    <vt:filetime>2026-02-19T00:00:00Z</vt:filetime>
  </property>
  <property fmtid="{D5CDD505-2E9C-101B-9397-08002B2CF9AE}" pid="5" name="Producer">
    <vt:lpwstr>novaPDF SDK Ver 8.0 Build 908</vt:lpwstr>
  </property>
</Properties>
</file>